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filterPrivacy="1"/>
  <xr:revisionPtr revIDLastSave="0" documentId="13_ncr:1_{2E53BBCC-643C-47AB-A28E-A31428AD8ECB}" xr6:coauthVersionLast="47" xr6:coauthVersionMax="47" xr10:uidLastSave="{00000000-0000-0000-0000-000000000000}"/>
  <bookViews>
    <workbookView xWindow="-120" yWindow="-120" windowWidth="29040" windowHeight="15840" xr2:uid="{00000000-000D-0000-FFFF-FFFF00000000}"/>
  </bookViews>
  <sheets>
    <sheet name="4040" sheetId="2" r:id="rId1"/>
    <sheet name="Порівняльна (2)" sheetId="4" r:id="rId2"/>
  </sheets>
  <definedNames>
    <definedName name="_xlnm.Print_Area" localSheetId="0">'4040'!$A$1:$L$78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53" i="2" l="1"/>
  <c r="L41" i="2"/>
  <c r="K41" i="2"/>
  <c r="I41" i="2"/>
  <c r="I40" i="2"/>
  <c r="E18" i="2"/>
  <c r="E19" i="2"/>
  <c r="L18" i="2"/>
  <c r="H33" i="2"/>
  <c r="L35" i="2"/>
  <c r="K35" i="2"/>
  <c r="H35" i="2"/>
  <c r="F10" i="4"/>
  <c r="E10" i="4"/>
  <c r="E9" i="4" s="1"/>
  <c r="F11" i="4"/>
  <c r="F8" i="4" s="1"/>
  <c r="E11" i="4"/>
  <c r="F38" i="4"/>
  <c r="E38" i="4"/>
  <c r="F36" i="4"/>
  <c r="F28" i="4"/>
  <c r="E28" i="4"/>
  <c r="F24" i="4"/>
  <c r="G39" i="4"/>
  <c r="F35" i="4"/>
  <c r="G35" i="4" s="1"/>
  <c r="E35" i="4"/>
  <c r="G33" i="4"/>
  <c r="G32" i="4"/>
  <c r="G31" i="4"/>
  <c r="G30" i="4"/>
  <c r="G29" i="4"/>
  <c r="G28" i="4"/>
  <c r="G27" i="4"/>
  <c r="G25" i="4"/>
  <c r="G23" i="4"/>
  <c r="G22" i="4"/>
  <c r="G21" i="4"/>
  <c r="G20" i="4"/>
  <c r="G19" i="4"/>
  <c r="F18" i="4"/>
  <c r="E18" i="4"/>
  <c r="G17" i="4"/>
  <c r="G11" i="4"/>
  <c r="G10" i="4"/>
  <c r="F9" i="4"/>
  <c r="E8" i="4"/>
  <c r="F7" i="4"/>
  <c r="G7" i="4" s="1"/>
  <c r="E7" i="4"/>
  <c r="F6" i="4" l="1"/>
  <c r="E6" i="4"/>
  <c r="G9" i="4"/>
  <c r="G8" i="4"/>
  <c r="G38" i="4"/>
  <c r="G18" i="4"/>
  <c r="G6" i="4"/>
  <c r="E36" i="4"/>
  <c r="G36" i="4" l="1"/>
  <c r="G24" i="4"/>
  <c r="L68" i="2" l="1"/>
  <c r="K57" i="2" l="1"/>
  <c r="K67" i="2" s="1"/>
  <c r="L56" i="2"/>
  <c r="K47" i="2"/>
  <c r="I47" i="2"/>
  <c r="L47" i="2" s="1"/>
  <c r="L57" i="2"/>
  <c r="L48" i="2"/>
  <c r="L49" i="2"/>
  <c r="L50" i="2"/>
  <c r="L51" i="2"/>
  <c r="L52" i="2"/>
  <c r="L46" i="2"/>
  <c r="K64" i="2" l="1"/>
  <c r="L67" i="2"/>
  <c r="L58" i="2"/>
  <c r="L59" i="2"/>
  <c r="L60" i="2"/>
  <c r="L61" i="2"/>
  <c r="L62" i="2"/>
  <c r="L64" i="2" l="1"/>
  <c r="K53" i="2" l="1"/>
  <c r="K65" i="2" s="1"/>
  <c r="I65" i="2"/>
  <c r="L53" i="2" l="1"/>
  <c r="L65" i="2" s="1"/>
  <c r="K54" i="2" l="1"/>
  <c r="I54" i="2"/>
  <c r="L34" i="2"/>
  <c r="L54" i="2"/>
  <c r="L33" i="2" l="1"/>
  <c r="L40" i="2" l="1"/>
  <c r="K40" i="2"/>
</calcChain>
</file>

<file path=xl/sharedStrings.xml><?xml version="1.0" encoding="utf-8"?>
<sst xmlns="http://schemas.openxmlformats.org/spreadsheetml/2006/main" count="338" uniqueCount="172">
  <si>
    <t>ЗАТВЕРДЖЕНО</t>
  </si>
  <si>
    <t>Наказ Міністерства фінансів України
26 серпня 2014 року  № 836
(у редакції наказу Міністерства фінансів України
від 29 грудня 2018 року № 1209)</t>
  </si>
  <si>
    <t xml:space="preserve">ЗАТВЕРДЖЕНО </t>
  </si>
  <si>
    <t>Наказ / розпорядчий документ</t>
  </si>
  <si>
    <t>ДЕПАРТАМЕНТ КУЛЬТУРИ, МОЛОДІ ТА СІМ'Ї ПОЛТАВСЬКОЇ МІСЬКОЇ РАДИ</t>
  </si>
  <si>
    <t>(найменування головного розпорядника</t>
  </si>
  <si>
    <t/>
  </si>
  <si>
    <t>коштів місцевого бюджету )</t>
  </si>
  <si>
    <t>Паспорт</t>
  </si>
  <si>
    <t>1.</t>
  </si>
  <si>
    <t>1000000</t>
  </si>
  <si>
    <t>43434119</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</si>
  <si>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</si>
  <si>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</si>
  <si>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</si>
  <si>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2.</t>
  </si>
  <si>
    <t>1010000</t>
  </si>
  <si>
    <t>(найменування відповідального виконавця)</t>
  </si>
  <si>
    <t>3.</t>
  </si>
  <si>
    <t>1014040</t>
  </si>
  <si>
    <t>4040</t>
  </si>
  <si>
    <t xml:space="preserve">  0824 </t>
  </si>
  <si>
    <t>Забезпечення діяльності музеїв i виставок</t>
  </si>
  <si>
    <t>1657010000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</si>
  <si>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</si>
  <si>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</si>
  <si>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</si>
  <si>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</si>
  <si>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5. Підстави для виконання бюджетної програми</t>
  </si>
  <si>
    <t>6. Цілі державної політики, на досягнення яких спрямована реалізація бюджетної програми</t>
  </si>
  <si>
    <t>№
з/п</t>
  </si>
  <si>
    <t>Ціль державної політики</t>
  </si>
  <si>
    <t>1</t>
  </si>
  <si>
    <t>Системне реформування музейної діяльності з метою перетворення музеїв та заповідників на відкритий універсальний простір, який об’єднує минуле, сучасне та майбутнє, шляхом виконання основних функцій за такими напрямами діяльності, як науково-дослідна, культурно-освітня діяльність, комплектування музейних зібрань, експозиційна, фондова, видавнича, реставраційна, виставкова, пам’ятко-охоронна робота, а також діяльність, пов’язана з науковою атрибуцією, експертизою, класифікацією, державною реєстрацією та всіма видами оцінки предметів, які можуть бути визначеними як культурні цінності.</t>
  </si>
  <si>
    <t>7. Мета бюджетної програми</t>
  </si>
  <si>
    <t>8. Завдання бюджетної програми</t>
  </si>
  <si>
    <t>Завдання</t>
  </si>
  <si>
    <t>9. Напрями використання бюджетних коштів</t>
  </si>
  <si>
    <t>гривень</t>
  </si>
  <si>
    <t>Напрями використання бюджетних коштів</t>
  </si>
  <si>
    <t>Загальний фонд</t>
  </si>
  <si>
    <t>Спеціальний фонд</t>
  </si>
  <si>
    <t>Усього</t>
  </si>
  <si>
    <t>2</t>
  </si>
  <si>
    <t>3</t>
  </si>
  <si>
    <t>4</t>
  </si>
  <si>
    <t>5</t>
  </si>
  <si>
    <t>Забезпечення збереження популяризації духовного надбання нації (розвиток інфраструктури музеїв), забезпечення виставковою діяльністю</t>
  </si>
  <si>
    <t>виконання завдань у сфері інформатизації</t>
  </si>
  <si>
    <t>10. Перелік місцевих / регіональних програм, що виконуються у складі бюджетної програми</t>
  </si>
  <si>
    <t xml:space="preserve">Найменування місцевої / регіональної програми </t>
  </si>
  <si>
    <t xml:space="preserve">11. Результативні показники бюджетної програми </t>
  </si>
  <si>
    <t>Показники</t>
  </si>
  <si>
    <t>Одиниця виміру</t>
  </si>
  <si>
    <t>Джерело
інформації</t>
  </si>
  <si>
    <t>6</t>
  </si>
  <si>
    <t>7</t>
  </si>
  <si>
    <t>затрат</t>
  </si>
  <si>
    <t>кількість музеїв</t>
  </si>
  <si>
    <t>од.</t>
  </si>
  <si>
    <t>статут</t>
  </si>
  <si>
    <t>середнє число окладів (ставок) - усього</t>
  </si>
  <si>
    <t>штатний розпис</t>
  </si>
  <si>
    <t>середнє число окладів (ставок) керівних працівників</t>
  </si>
  <si>
    <t xml:space="preserve">середнє число окладів (ставок) спеціалістів </t>
  </si>
  <si>
    <t xml:space="preserve">середнє число окладів (ставок) робітників </t>
  </si>
  <si>
    <t>середнє число окладів (ставок) обслуговуючого та технічного персоналу</t>
  </si>
  <si>
    <t xml:space="preserve">шттний розпис </t>
  </si>
  <si>
    <t xml:space="preserve">видатки на забезпечення діяльності музеїв </t>
  </si>
  <si>
    <t>грн.</t>
  </si>
  <si>
    <t>кошторис</t>
  </si>
  <si>
    <t>продукту</t>
  </si>
  <si>
    <t>кількість екскурсій у музеях</t>
  </si>
  <si>
    <t>звіти установ</t>
  </si>
  <si>
    <t>кількість відвідувачів -  усього, у тому числі:</t>
  </si>
  <si>
    <t>осіб</t>
  </si>
  <si>
    <t>за реалізованими квитками</t>
  </si>
  <si>
    <t>безкоштовно</t>
  </si>
  <si>
    <t>плановий обсяг доходів,  у тому числі</t>
  </si>
  <si>
    <t>доходи від реалізації квитків</t>
  </si>
  <si>
    <t>кількість реалізованих квитків</t>
  </si>
  <si>
    <t>шт.</t>
  </si>
  <si>
    <t>ефективності</t>
  </si>
  <si>
    <t>середня вартість одного квитка</t>
  </si>
  <si>
    <t>розрахунок</t>
  </si>
  <si>
    <t>середні витрати на одного відвідувача</t>
  </si>
  <si>
    <t>якості</t>
  </si>
  <si>
    <t>динаміка збільшення відвідувачів у плановому періоді відповідно до фактичного показника попереднього періоду</t>
  </si>
  <si>
    <t>відс.</t>
  </si>
  <si>
    <t>відсоток предметів, які експонуються, у загальній кількості експонатів основного музейного фонду</t>
  </si>
  <si>
    <t>(підпис)</t>
  </si>
  <si>
    <t>(Власне ім'я, ПРІЗВИЩЕ)</t>
  </si>
  <si>
    <t>ПОГОДЖЕНО:</t>
  </si>
  <si>
    <t>М.П.</t>
  </si>
  <si>
    <t>%</t>
  </si>
  <si>
    <t>Директор Департаменту культури, молоді та сім'ї Полтавської міської ради</t>
  </si>
  <si>
    <t>Олена РОМАС</t>
  </si>
  <si>
    <t>Порівняльна таблиця
з поясненнями щодо відмінностей інформації та показників
проекту паспорта у новій редакції порівняно із затвердженим паспортом</t>
  </si>
  <si>
    <r>
      <t xml:space="preserve">бюджетної програми </t>
    </r>
    <r>
      <rPr>
        <b/>
        <sz val="12"/>
        <rFont val="Times New Roman"/>
        <family val="1"/>
        <charset val="204"/>
      </rPr>
      <t>1014040</t>
    </r>
  </si>
  <si>
    <t>Обсяг, згідно з діючим паспортом бюджетної програми</t>
  </si>
  <si>
    <t>Обсяг, згідно з паспортом бюджетної програми у новій редакції</t>
  </si>
  <si>
    <t>Відхилення</t>
  </si>
  <si>
    <t>Всього видатки</t>
  </si>
  <si>
    <t>в тому числі на виконання місцевих програм</t>
  </si>
  <si>
    <t>в т.ч. з загального фонду</t>
  </si>
  <si>
    <t>спеціального фонду</t>
  </si>
  <si>
    <t>Результативні показники бюджетної програми:</t>
  </si>
  <si>
    <t>N з/п</t>
  </si>
  <si>
    <t>Показник</t>
  </si>
  <si>
    <t>Джерело інформації</t>
  </si>
  <si>
    <t>Значення показника діючого паспорта бюджетної програми</t>
  </si>
  <si>
    <t>Значення показника паспорта бюджетної програми із запропонованими змінами</t>
  </si>
  <si>
    <t>Відхилення результативних показників з прийняттям паспорта бюджетної програми у новій редакції</t>
  </si>
  <si>
    <t>1.1</t>
  </si>
  <si>
    <t>1.2</t>
  </si>
  <si>
    <t>середнє число окладів (ставок) усього</t>
  </si>
  <si>
    <t>затверджена кількість штатних одиниць рішенням сесії</t>
  </si>
  <si>
    <t>1.3</t>
  </si>
  <si>
    <t xml:space="preserve">середнє число окладів (ставок) керівних працівників </t>
  </si>
  <si>
    <t>1.4</t>
  </si>
  <si>
    <t>1.5</t>
  </si>
  <si>
    <t>1.6</t>
  </si>
  <si>
    <t>1.7</t>
  </si>
  <si>
    <t>площа приміщень</t>
  </si>
  <si>
    <t>кв.м.</t>
  </si>
  <si>
    <t>технічна документація</t>
  </si>
  <si>
    <t>1.8</t>
  </si>
  <si>
    <t xml:space="preserve">видатки на забезпечення
діяльності музеїв </t>
  </si>
  <si>
    <t>2.1</t>
  </si>
  <si>
    <t>кількість
екскурсій у музеях</t>
  </si>
  <si>
    <t>звітність установ</t>
  </si>
  <si>
    <t>2.2</t>
  </si>
  <si>
    <t>кількість відвідувачів - 
усього, у тому числі:</t>
  </si>
  <si>
    <t>2.3</t>
  </si>
  <si>
    <t>2.4</t>
  </si>
  <si>
    <t>2.5</t>
  </si>
  <si>
    <t>плановий обсяг доходів, 
у тому числі</t>
  </si>
  <si>
    <t>2.6</t>
  </si>
  <si>
    <t>2.7</t>
  </si>
  <si>
    <t>кількість реалізованих
квитків</t>
  </si>
  <si>
    <t>3.1</t>
  </si>
  <si>
    <t>3.2</t>
  </si>
  <si>
    <t>4.1</t>
  </si>
  <si>
    <t>4.2</t>
  </si>
  <si>
    <t>відсоток предметів,які експонуються, в загальній кількості експонатів основного музейного фонду</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</si>
  <si>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 </t>
  </si>
  <si>
    <t>погашення кредиторської заборгованності, зареєстрованної в органах ДКСУ станом на 1 січня 2023 року</t>
  </si>
  <si>
    <t>Звіт про заборгованість за бюджетними коштами (форма №7)</t>
  </si>
  <si>
    <t>рівень погашення кредиторської заборгованності, зареєстрованної в органах ДКСУ станом на 1 січня 2023 року</t>
  </si>
  <si>
    <t>х</t>
  </si>
  <si>
    <t>1.9</t>
  </si>
  <si>
    <t>Звіт про заборгованість 
за бюджетними коштами
 (форма №7)</t>
  </si>
  <si>
    <t>рівень погашення кредиторської 
заборгованності, зареєстрованної в органах ДКСУ станом на 1 січня 2023 року</t>
  </si>
  <si>
    <t>+100
Виникнення показника
 відбулося в зв'язку з перерозподілом асигнувань для погашення минулорічної кредиторської заборгованності</t>
  </si>
  <si>
    <t>4.3</t>
  </si>
  <si>
    <t xml:space="preserve"> обсяг кредиторської заборгованності, зареєстрованної в органах ДКСУ станом на 1 січня 2023 року</t>
  </si>
  <si>
    <t>Інна РАЖИК</t>
  </si>
  <si>
    <t>Головний бухгалтер</t>
  </si>
  <si>
    <t xml:space="preserve"> </t>
  </si>
  <si>
    <t>Перший заступник начальника бюджетно-фінансового управління виконавчого комітету Полтавської міської ради</t>
  </si>
  <si>
    <t>Олена ГРИЦАЙ</t>
  </si>
  <si>
    <t xml:space="preserve">Забезпечення збереження популяризації духовного надбання нації (розвиток інфраструктури музеїв), забезпечення виставковою діяльністю
</t>
  </si>
  <si>
    <t xml:space="preserve">Міська програма розвитку культури та мистецтва Полтавської міської територіальної громади на 2021-2025р </t>
  </si>
  <si>
    <t>бюджетної програми місцевого бюджету на  2025 рік</t>
  </si>
  <si>
    <t>31.03.2025р</t>
  </si>
  <si>
    <t>Обсяг бюджетних призначень на 2025 рік, грн.</t>
  </si>
  <si>
    <t>гривень , у тому числі загального фонду –</t>
  </si>
  <si>
    <t>гривень та спеціального фонду  –</t>
  </si>
  <si>
    <r>
      <t xml:space="preserve">4. Обсяг бюджетних призначень/бюджетних асигнувань – </t>
    </r>
    <r>
      <rPr>
        <sz val="11"/>
        <rFont val="Times New Roman"/>
        <family val="1"/>
        <charset val="204"/>
      </rPr>
      <t xml:space="preserve">  </t>
    </r>
    <r>
      <rPr>
        <sz val="11"/>
        <rFont val="Times New Roman"/>
        <family val="1"/>
        <charset val="204"/>
      </rPr>
      <t xml:space="preserve">  </t>
    </r>
  </si>
  <si>
    <t xml:space="preserve"> гривень</t>
  </si>
  <si>
    <t xml:space="preserve"> 31.03.2025р. №95 </t>
  </si>
  <si>
    <t>Конституція України 						
Бюджетний кодекс України						
 Закон України "Про державний бюджет на 2025 рік"						
Закон України "Про музеї та музейну справу"						
Закон України "Про культуру"						
Наказ Міністерства фінансів України від 26.08.2014 №836 "Про деякі питання запровадження програмно-цільового методу бюджетних програм,складання та виконання місцевих бюджетів (зі змінами) бюджетних програм, оцінки ефективності бюджетних програм"					
Наказ міністерства Фінансів України та Міністерства культури та інформаційної політики України наказ №110 від 20.02.2024  "Про затвердження Типового переліку  результативних показників бюджетних програм  місцевих бюджетів у галузі "Культура" 
Міська програма розвитку культури та мистецтва Полтавської міської територіальної громади на 2020-2025 роки 				
Рішення шістдесят четвертої сесії  Полтавської міської ради восьмого скликання  від 27 грудня 2024 року "Про бюджет Полтавської міської територіальної громади на 2025 рік"(зі змінами)                                                                                                                                                                                                                                                                       Рішення шістдесят восьмої сесії  Полтавської міської ради восьмого скликання  від 28 березня 2025 року "Про внесення змін до показників бюджету Полтавської міської територіальної громади на 2025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</si>
</sst>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
  </numFmts>
  <fonts count="32">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9"/>
      <color indexed="8"/>
      <name val="SansSerif"/>
    </font>
    <font>
      <sz val="9"/>
      <color rgb="FFFF0000"/>
      <name val="SansSerif"/>
      <charset val="204"/>
    </font>
    <font>
      <sz val="10"/>
      <color rgb="FFFF0000"/>
      <name val="Arial"/>
      <family val="2"/>
      <charset val="204"/>
    </font>
    <font>
      <sz val="12"/>
      <name val="Times New Roman"/>
      <family val="1"/>
      <charset val="204"/>
    </font>
    <font>
      <sz val="10"/>
      <name val="Arial"/>
      <family val="2"/>
      <charset val="204"/>
    </font>
    <font>
      <b/>
      <sz val="12"/>
      <name val="Times New Roman"/>
      <family val="1"/>
      <charset val="204"/>
    </font>
    <font>
      <i/>
      <sz val="12"/>
      <name val="Times New Roman"/>
      <family val="1"/>
      <charset val="204"/>
    </font>
    <font>
      <b/>
      <sz val="10"/>
      <name val="Arial"/>
      <family val="2"/>
      <charset val="204"/>
    </font>
    <font>
      <sz val="10"/>
      <name val="Times New Roman"/>
      <family val="1"/>
      <charset val="204"/>
    </font>
    <font>
      <sz val="8"/>
      <name val="Times New Roman"/>
      <family val="1"/>
      <charset val="204"/>
    </font>
    <font>
      <sz val="9"/>
      <name val="SansSerif"/>
      <charset val="204"/>
    </font>
    <font>
      <b/>
      <sz val="6"/>
      <name val="Arial"/>
      <family val="2"/>
      <charset val="204"/>
    </font>
    <font>
      <sz val="5"/>
      <name val="Arial"/>
      <family val="2"/>
      <charset val="204"/>
    </font>
    <font>
      <b/>
      <sz val="11"/>
      <name val="Times New Roman"/>
      <family val="1"/>
      <charset val="204"/>
    </font>
    <font>
      <sz val="9"/>
      <name val="Times New Roman"/>
      <family val="1"/>
      <charset val="204"/>
    </font>
    <font>
      <sz val="6"/>
      <name val="Times New Roman"/>
      <family val="1"/>
      <charset val="204"/>
    </font>
    <font>
      <b/>
      <sz val="15"/>
      <name val="Times New Roman"/>
      <family val="1"/>
      <charset val="204"/>
    </font>
    <font>
      <b/>
      <sz val="13"/>
      <name val="Times New Roman"/>
      <family val="1"/>
      <charset val="204"/>
    </font>
    <font>
      <sz val="11"/>
      <name val="Times New Roman"/>
      <family val="1"/>
      <charset val="204"/>
    </font>
    <font>
      <b/>
      <sz val="9"/>
      <name val="Times New Roman"/>
      <family val="1"/>
      <charset val="204"/>
    </font>
    <font>
      <b/>
      <sz val="7"/>
      <name val="Times New Roman"/>
      <family val="1"/>
      <charset val="204"/>
    </font>
    <font>
      <sz val="6"/>
      <name val="Arial"/>
      <family val="2"/>
      <charset val="204"/>
    </font>
    <font>
      <sz val="7"/>
      <name val="Times New Roman"/>
      <family val="1"/>
      <charset val="204"/>
    </font>
    <font>
      <sz val="7"/>
      <name val="Arial"/>
      <family val="2"/>
      <charset val="204"/>
    </font>
    <font>
      <sz val="5"/>
      <name val="Times New Roman"/>
      <family val="1"/>
      <charset val="204"/>
    </font>
    <font>
      <b/>
      <sz val="10"/>
      <name val="Times New Roman"/>
      <family val="1"/>
      <charset val="204"/>
    </font>
    <font>
      <sz val="11"/>
      <color indexed="8"/>
      <name val="SansSerif"/>
      <charset val="204"/>
    </font>
    <font>
      <sz val="11"/>
      <name val="Arial"/>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7">
    <xf numFmtId="0" fontId="0" fillId="0" borderId="0"/>
    <xf numFmtId="0" fontId="3" fillId="0" borderId="0"/>
    <xf numFmtId="0" fontId="3" fillId="0" borderId="0"/>
    <xf numFmtId="0" fontId="8" fillId="0" borderId="0"/>
    <xf numFmtId="0" fontId="2" fillId="0" borderId="0"/>
    <xf numFmtId="0" fontId="3" fillId="0" borderId="0"/>
    <xf numFmtId="0" fontId="1" fillId="0" borderId="0"/>
  </cellStyleXfs>
  <cellXfs count="154">
    <xf numFmtId="0" fontId="0" fillId="0" borderId="0" xfId="0"/>
    <xf numFmtId="0" fontId="4" fillId="0" borderId="0" xfId="1" applyFont="1" applyAlignment="1">
      <alignment horizontal="left" vertical="top" wrapText="1"/>
    </xf>
    <xf numFmtId="0" fontId="3" fillId="0" borderId="0" xfId="1"/>
    <xf numFmtId="0" fontId="5" fillId="0" borderId="0" xfId="0" applyFont="1" applyAlignment="1">
      <alignment horizontal="left" vertical="top" wrapText="1"/>
    </xf>
    <xf numFmtId="0" fontId="6" fillId="0" borderId="0" xfId="0" applyFont="1"/>
    <xf numFmtId="0" fontId="7" fillId="0" borderId="0" xfId="2" applyFont="1"/>
    <xf numFmtId="0" fontId="7" fillId="0" borderId="7" xfId="2" applyFont="1" applyBorder="1" applyAlignment="1">
      <alignment horizontal="center" vertical="center" wrapText="1"/>
    </xf>
    <xf numFmtId="4" fontId="7" fillId="2" borderId="7" xfId="2" applyNumberFormat="1" applyFont="1" applyFill="1" applyBorder="1" applyAlignment="1">
      <alignment horizontal="center" vertical="center" wrapText="1"/>
    </xf>
    <xf numFmtId="4" fontId="7" fillId="2" borderId="7" xfId="2" applyNumberFormat="1" applyFont="1" applyFill="1" applyBorder="1" applyAlignment="1">
      <alignment horizontal="center" vertical="center"/>
    </xf>
    <xf numFmtId="4" fontId="10" fillId="2" borderId="7" xfId="2" applyNumberFormat="1" applyFont="1" applyFill="1" applyBorder="1" applyAlignment="1">
      <alignment horizontal="center" vertical="center"/>
    </xf>
    <xf numFmtId="4" fontId="10" fillId="0" borderId="7" xfId="2" applyNumberFormat="1" applyFont="1" applyBorder="1" applyAlignment="1">
      <alignment horizontal="center" vertical="center"/>
    </xf>
    <xf numFmtId="4" fontId="10" fillId="2" borderId="7" xfId="2" applyNumberFormat="1" applyFont="1" applyFill="1" applyBorder="1" applyAlignment="1">
      <alignment horizontal="center" vertical="center" wrapText="1"/>
    </xf>
    <xf numFmtId="0" fontId="12" fillId="0" borderId="0" xfId="1" applyFont="1" applyAlignment="1">
      <alignment wrapText="1"/>
    </xf>
    <xf numFmtId="0" fontId="7" fillId="0" borderId="0" xfId="1" applyFont="1" applyAlignment="1">
      <alignment wrapText="1"/>
    </xf>
    <xf numFmtId="0" fontId="13" fillId="0" borderId="0" xfId="2" applyFont="1"/>
    <xf numFmtId="0" fontId="14" fillId="0" borderId="0" xfId="1" applyFont="1" applyAlignment="1">
      <alignment horizontal="left" vertical="top" wrapText="1"/>
    </xf>
    <xf numFmtId="165" fontId="14" fillId="0" borderId="0" xfId="1" applyNumberFormat="1" applyFont="1" applyAlignment="1">
      <alignment horizontal="center" vertical="center" wrapText="1"/>
    </xf>
    <xf numFmtId="0" fontId="22" fillId="0" borderId="0" xfId="1" applyFont="1" applyAlignment="1">
      <alignment horizontal="left" vertical="center" wrapText="1"/>
    </xf>
    <xf numFmtId="0" fontId="23" fillId="0" borderId="1" xfId="1" applyFont="1" applyBorder="1" applyAlignment="1">
      <alignment horizontal="center" vertical="center" wrapText="1"/>
    </xf>
    <xf numFmtId="0" fontId="18" fillId="0" borderId="1" xfId="1" applyFont="1" applyBorder="1" applyAlignment="1">
      <alignment horizontal="center" vertical="center" wrapText="1"/>
    </xf>
    <xf numFmtId="0" fontId="19" fillId="0" borderId="2" xfId="1" applyFont="1" applyBorder="1" applyAlignment="1">
      <alignment horizontal="center" vertical="top" wrapText="1"/>
    </xf>
    <xf numFmtId="0" fontId="19" fillId="0" borderId="0" xfId="1" applyFont="1" applyAlignment="1">
      <alignment horizontal="center" vertical="top" wrapText="1"/>
    </xf>
    <xf numFmtId="0" fontId="22" fillId="0" borderId="0" xfId="1" applyFont="1" applyAlignment="1">
      <alignment horizontal="justify" vertical="center" wrapText="1"/>
    </xf>
    <xf numFmtId="0" fontId="23" fillId="0" borderId="0" xfId="1" applyFont="1" applyAlignment="1">
      <alignment horizontal="center" vertical="center" wrapText="1"/>
    </xf>
    <xf numFmtId="0" fontId="18" fillId="0" borderId="0" xfId="1" applyFont="1" applyAlignment="1">
      <alignment horizontal="center" vertical="center" wrapText="1"/>
    </xf>
    <xf numFmtId="0" fontId="19" fillId="0" borderId="2" xfId="1" applyFont="1" applyBorder="1" applyAlignment="1">
      <alignment horizontal="center" vertical="center" wrapText="1"/>
    </xf>
    <xf numFmtId="0" fontId="18" fillId="0" borderId="3" xfId="1" applyFont="1" applyBorder="1" applyAlignment="1">
      <alignment horizontal="center" vertical="center" wrapText="1"/>
    </xf>
    <xf numFmtId="0" fontId="24" fillId="0" borderId="3" xfId="1" applyFont="1" applyBorder="1" applyAlignment="1">
      <alignment horizontal="center" vertical="center" wrapText="1"/>
    </xf>
    <xf numFmtId="0" fontId="18" fillId="0" borderId="3" xfId="0" applyFont="1" applyBorder="1" applyAlignment="1">
      <alignment horizontal="center" vertical="center" wrapText="1"/>
    </xf>
    <xf numFmtId="0" fontId="25" fillId="0" borderId="0" xfId="1" applyFont="1" applyAlignment="1">
      <alignment horizontal="right" vertical="top" wrapText="1"/>
    </xf>
    <xf numFmtId="0" fontId="26" fillId="0" borderId="3" xfId="1" applyFont="1" applyBorder="1" applyAlignment="1">
      <alignment horizontal="center" vertical="center" wrapText="1"/>
    </xf>
    <xf numFmtId="0" fontId="23" fillId="0" borderId="3" xfId="1" applyFont="1" applyBorder="1" applyAlignment="1">
      <alignment horizontal="center" vertical="top" wrapText="1"/>
    </xf>
    <xf numFmtId="0" fontId="27" fillId="0" borderId="3" xfId="1" applyFont="1" applyBorder="1" applyAlignment="1">
      <alignment horizontal="center" vertical="center" wrapText="1"/>
    </xf>
    <xf numFmtId="0" fontId="27" fillId="0" borderId="3" xfId="0" applyFont="1" applyBorder="1" applyAlignment="1">
      <alignment horizontal="center" vertical="center" wrapText="1"/>
    </xf>
    <xf numFmtId="0" fontId="27" fillId="0" borderId="7" xfId="0" applyFont="1" applyBorder="1" applyAlignment="1">
      <alignment horizontal="center" vertical="center" wrapText="1"/>
    </xf>
    <xf numFmtId="0" fontId="18" fillId="0" borderId="7" xfId="0" applyFont="1" applyBorder="1" applyAlignment="1">
      <alignment horizontal="center" vertical="center" wrapText="1"/>
    </xf>
    <xf numFmtId="4" fontId="18" fillId="0" borderId="7" xfId="0" applyNumberFormat="1" applyFont="1" applyBorder="1" applyAlignment="1">
      <alignment horizontal="right" vertical="center" wrapText="1"/>
    </xf>
    <xf numFmtId="0" fontId="27" fillId="0" borderId="0" xfId="1" applyFont="1" applyAlignment="1">
      <alignment horizontal="center" vertical="center" wrapText="1"/>
    </xf>
    <xf numFmtId="0" fontId="18" fillId="0" borderId="0" xfId="1" applyFont="1" applyAlignment="1">
      <alignment horizontal="left" vertical="center" wrapText="1"/>
    </xf>
    <xf numFmtId="4" fontId="18" fillId="0" borderId="0" xfId="1" applyNumberFormat="1" applyFont="1" applyAlignment="1">
      <alignment horizontal="right" vertical="center" wrapText="1"/>
    </xf>
    <xf numFmtId="0" fontId="28" fillId="0" borderId="2" xfId="1" applyFont="1" applyBorder="1" applyAlignment="1">
      <alignment horizontal="center" vertical="top" wrapText="1"/>
    </xf>
    <xf numFmtId="0" fontId="12" fillId="0" borderId="7" xfId="1" applyFont="1" applyBorder="1" applyAlignment="1">
      <alignment horizontal="left" vertical="center" wrapText="1"/>
    </xf>
    <xf numFmtId="0" fontId="24" fillId="0" borderId="12" xfId="1" applyFont="1" applyBorder="1" applyAlignment="1">
      <alignment horizontal="center" vertical="center" wrapText="1"/>
    </xf>
    <xf numFmtId="4" fontId="22" fillId="0" borderId="3" xfId="1" applyNumberFormat="1" applyFont="1" applyBorder="1" applyAlignment="1">
      <alignment horizontal="right" vertical="center" wrapText="1"/>
    </xf>
    <xf numFmtId="4" fontId="17" fillId="0" borderId="3" xfId="1" applyNumberFormat="1" applyFont="1" applyBorder="1" applyAlignment="1">
      <alignment horizontal="right" vertical="center" wrapText="1"/>
    </xf>
    <xf numFmtId="3" fontId="22" fillId="0" borderId="7" xfId="1" applyNumberFormat="1" applyFont="1" applyBorder="1" applyAlignment="1">
      <alignment horizontal="right" vertical="center" wrapText="1"/>
    </xf>
    <xf numFmtId="3" fontId="22" fillId="0" borderId="6" xfId="1" applyNumberFormat="1" applyFont="1" applyBorder="1" applyAlignment="1">
      <alignment horizontal="right" vertical="center" wrapText="1"/>
    </xf>
    <xf numFmtId="3" fontId="17" fillId="0" borderId="13" xfId="1" applyNumberFormat="1" applyFont="1" applyBorder="1" applyAlignment="1">
      <alignment horizontal="right" vertical="center" wrapText="1"/>
    </xf>
    <xf numFmtId="3" fontId="17" fillId="0" borderId="3" xfId="1" applyNumberFormat="1" applyFont="1" applyBorder="1" applyAlignment="1">
      <alignment horizontal="right" vertical="center" wrapText="1"/>
    </xf>
    <xf numFmtId="0" fontId="30" fillId="0" borderId="0" xfId="1" applyFont="1" applyAlignment="1">
      <alignment horizontal="left" vertical="top" wrapText="1"/>
    </xf>
    <xf numFmtId="0" fontId="17" fillId="0" borderId="3" xfId="1" applyFont="1" applyBorder="1" applyAlignment="1">
      <alignment horizontal="center" vertical="center" wrapText="1"/>
    </xf>
    <xf numFmtId="4" fontId="22" fillId="0" borderId="4" xfId="0" applyNumberFormat="1" applyFont="1" applyBorder="1" applyAlignment="1">
      <alignment vertical="center" wrapText="1"/>
    </xf>
    <xf numFmtId="0" fontId="31" fillId="0" borderId="3" xfId="1" applyFont="1" applyBorder="1" applyAlignment="1">
      <alignment horizontal="center" vertical="center" wrapText="1"/>
    </xf>
    <xf numFmtId="4" fontId="22" fillId="2" borderId="7" xfId="3" applyNumberFormat="1" applyFont="1" applyFill="1" applyBorder="1" applyAlignment="1">
      <alignment horizontal="right" vertical="center" wrapText="1"/>
    </xf>
    <xf numFmtId="4" fontId="22" fillId="2" borderId="3" xfId="1" applyNumberFormat="1" applyFont="1" applyFill="1" applyBorder="1" applyAlignment="1">
      <alignment horizontal="right" vertical="center" wrapText="1"/>
    </xf>
    <xf numFmtId="0" fontId="22" fillId="0" borderId="0" xfId="1" applyFont="1" applyAlignment="1">
      <alignment horizontal="left" vertical="center" wrapText="1"/>
    </xf>
    <xf numFmtId="4" fontId="17" fillId="0" borderId="3" xfId="1" applyNumberFormat="1" applyFont="1" applyBorder="1" applyAlignment="1">
      <alignment horizontal="right" vertical="center" wrapText="1"/>
    </xf>
    <xf numFmtId="0" fontId="3" fillId="0" borderId="0" xfId="5"/>
    <xf numFmtId="0" fontId="7" fillId="0" borderId="0" xfId="6" applyFont="1" applyAlignment="1">
      <alignment horizontal="center" vertical="center" wrapText="1"/>
    </xf>
    <xf numFmtId="0" fontId="12" fillId="0" borderId="7" xfId="6" applyFont="1" applyBorder="1" applyAlignment="1">
      <alignment horizontal="center" vertical="center" wrapText="1"/>
    </xf>
    <xf numFmtId="0" fontId="13" fillId="0" borderId="7" xfId="6" applyFont="1" applyBorder="1" applyAlignment="1">
      <alignment horizontal="center" vertical="center" wrapText="1"/>
    </xf>
    <xf numFmtId="0" fontId="29" fillId="0" borderId="7" xfId="6" applyFont="1" applyBorder="1" applyAlignment="1">
      <alignment horizontal="center" vertical="center" wrapText="1"/>
    </xf>
    <xf numFmtId="0" fontId="29" fillId="0" borderId="7" xfId="6" applyFont="1" applyBorder="1" applyAlignment="1">
      <alignment vertical="center" wrapText="1"/>
    </xf>
    <xf numFmtId="0" fontId="11" fillId="0" borderId="0" xfId="5" applyFont="1"/>
    <xf numFmtId="49" fontId="12" fillId="0" borderId="7" xfId="6" applyNumberFormat="1" applyFont="1" applyBorder="1" applyAlignment="1">
      <alignment horizontal="center" vertical="center" wrapText="1"/>
    </xf>
    <xf numFmtId="0" fontId="12" fillId="0" borderId="7" xfId="5" applyFont="1" applyBorder="1" applyAlignment="1">
      <alignment vertical="center"/>
    </xf>
    <xf numFmtId="0" fontId="12" fillId="2" borderId="7" xfId="6" applyFont="1" applyFill="1" applyBorder="1" applyAlignment="1">
      <alignment horizontal="center" vertical="center" wrapText="1"/>
    </xf>
    <xf numFmtId="0" fontId="12" fillId="0" borderId="7" xfId="5" applyFont="1" applyBorder="1" applyAlignment="1">
      <alignment vertical="center" wrapText="1"/>
    </xf>
    <xf numFmtId="4" fontId="12" fillId="2" borderId="7" xfId="6" applyNumberFormat="1" applyFont="1" applyFill="1" applyBorder="1" applyAlignment="1">
      <alignment horizontal="center" vertical="center" wrapText="1"/>
    </xf>
    <xf numFmtId="4" fontId="12" fillId="0" borderId="7" xfId="6" applyNumberFormat="1" applyFont="1" applyBorder="1" applyAlignment="1">
      <alignment horizontal="center" vertical="center" wrapText="1"/>
    </xf>
    <xf numFmtId="3" fontId="12" fillId="0" borderId="7" xfId="6" applyNumberFormat="1" applyFont="1" applyBorder="1" applyAlignment="1">
      <alignment horizontal="center" vertical="center" wrapText="1"/>
    </xf>
    <xf numFmtId="0" fontId="6" fillId="0" borderId="0" xfId="5" applyFont="1"/>
    <xf numFmtId="0" fontId="29" fillId="2" borderId="7" xfId="6" applyFont="1" applyFill="1" applyBorder="1" applyAlignment="1">
      <alignment horizontal="center" vertical="center" wrapText="1"/>
    </xf>
    <xf numFmtId="0" fontId="12" fillId="0" borderId="7" xfId="5" applyFont="1" applyBorder="1" applyAlignment="1">
      <alignment wrapText="1"/>
    </xf>
    <xf numFmtId="3" fontId="12" fillId="2" borderId="7" xfId="6" applyNumberFormat="1" applyFont="1" applyFill="1" applyBorder="1" applyAlignment="1">
      <alignment horizontal="center" vertical="center" wrapText="1"/>
    </xf>
    <xf numFmtId="0" fontId="12" fillId="0" borderId="7" xfId="5" applyFont="1" applyBorder="1"/>
    <xf numFmtId="2" fontId="12" fillId="2" borderId="7" xfId="6" applyNumberFormat="1" applyFont="1" applyFill="1" applyBorder="1" applyAlignment="1">
      <alignment horizontal="center" vertical="center" wrapText="1"/>
    </xf>
    <xf numFmtId="164" fontId="12" fillId="2" borderId="7" xfId="6" applyNumberFormat="1" applyFont="1" applyFill="1" applyBorder="1" applyAlignment="1">
      <alignment horizontal="center" vertical="center" wrapText="1"/>
    </xf>
    <xf numFmtId="164" fontId="12" fillId="0" borderId="7" xfId="6" applyNumberFormat="1" applyFont="1" applyBorder="1" applyAlignment="1">
      <alignment horizontal="center" vertical="center" wrapText="1"/>
    </xf>
    <xf numFmtId="2" fontId="12" fillId="0" borderId="7" xfId="6" applyNumberFormat="1" applyFont="1" applyBorder="1" applyAlignment="1">
      <alignment horizontal="center" vertical="center" wrapText="1"/>
    </xf>
    <xf numFmtId="0" fontId="12" fillId="0" borderId="7" xfId="6" applyFont="1" applyBorder="1" applyAlignment="1">
      <alignment horizontal="center" vertical="center"/>
    </xf>
    <xf numFmtId="0" fontId="3" fillId="0" borderId="0" xfId="5" applyAlignment="1">
      <alignment horizontal="center" vertical="center"/>
    </xf>
    <xf numFmtId="0" fontId="6" fillId="0" borderId="0" xfId="5" applyFont="1" applyAlignment="1">
      <alignment horizontal="center" vertical="center"/>
    </xf>
    <xf numFmtId="49" fontId="12" fillId="0" borderId="0" xfId="6" applyNumberFormat="1" applyFont="1" applyAlignment="1">
      <alignment horizontal="center" vertical="center" wrapText="1"/>
    </xf>
    <xf numFmtId="0" fontId="12" fillId="0" borderId="0" xfId="6" applyFont="1" applyAlignment="1">
      <alignment horizontal="center" vertical="center" wrapText="1"/>
    </xf>
    <xf numFmtId="164" fontId="12" fillId="0" borderId="0" xfId="6" applyNumberFormat="1" applyFont="1" applyAlignment="1">
      <alignment horizontal="center" vertical="center" wrapText="1"/>
    </xf>
    <xf numFmtId="164" fontId="7" fillId="0" borderId="0" xfId="6" applyNumberFormat="1" applyFont="1" applyAlignment="1">
      <alignment horizontal="center" vertical="center" wrapText="1"/>
    </xf>
    <xf numFmtId="0" fontId="7" fillId="0" borderId="0" xfId="6" applyFont="1" applyAlignment="1">
      <alignment horizontal="left" wrapText="1"/>
    </xf>
    <xf numFmtId="4" fontId="22" fillId="0" borderId="3" xfId="1" applyNumberFormat="1" applyFont="1" applyBorder="1" applyAlignment="1">
      <alignment horizontal="center" vertical="center" wrapText="1"/>
    </xf>
    <xf numFmtId="0" fontId="18" fillId="0" borderId="7" xfId="0" applyFont="1" applyBorder="1" applyAlignment="1">
      <alignment horizontal="left"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4" fontId="18" fillId="0" borderId="8" xfId="0" applyNumberFormat="1" applyFont="1" applyBorder="1" applyAlignment="1">
      <alignment horizontal="right" vertical="center" wrapText="1"/>
    </xf>
    <xf numFmtId="4" fontId="18" fillId="0" borderId="10" xfId="0" applyNumberFormat="1" applyFont="1" applyBorder="1" applyAlignment="1">
      <alignment horizontal="righ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4" fontId="22" fillId="0" borderId="4" xfId="0" applyNumberFormat="1" applyFont="1" applyBorder="1" applyAlignment="1">
      <alignment horizontal="right" vertical="center" wrapText="1"/>
    </xf>
    <xf numFmtId="4" fontId="22" fillId="0" borderId="6" xfId="0" applyNumberFormat="1" applyFont="1" applyBorder="1" applyAlignment="1">
      <alignment horizontal="right" vertical="center" wrapText="1"/>
    </xf>
    <xf numFmtId="0" fontId="18" fillId="0" borderId="3" xfId="1" applyFont="1" applyBorder="1" applyAlignment="1">
      <alignment horizontal="left" vertical="center" wrapText="1"/>
    </xf>
    <xf numFmtId="4" fontId="22" fillId="0" borderId="3" xfId="1" applyNumberFormat="1" applyFont="1" applyBorder="1" applyAlignment="1">
      <alignment horizontal="right" vertical="center" wrapText="1"/>
    </xf>
    <xf numFmtId="0" fontId="23" fillId="0" borderId="3" xfId="1" applyFont="1" applyBorder="1" applyAlignment="1">
      <alignment horizontal="left" vertical="top" wrapText="1"/>
    </xf>
    <xf numFmtId="0" fontId="27" fillId="0" borderId="3" xfId="1" applyFont="1" applyBorder="1" applyAlignment="1">
      <alignment horizontal="center" vertical="center" wrapText="1"/>
    </xf>
    <xf numFmtId="0" fontId="31" fillId="0" borderId="3" xfId="1" applyFont="1" applyBorder="1" applyAlignment="1">
      <alignment horizontal="center" vertical="center" wrapText="1"/>
    </xf>
    <xf numFmtId="0" fontId="28" fillId="0" borderId="2" xfId="1" applyFont="1" applyBorder="1" applyAlignment="1">
      <alignment horizontal="center" vertical="top" wrapText="1"/>
    </xf>
    <xf numFmtId="14" fontId="23" fillId="0" borderId="0" xfId="1" applyNumberFormat="1" applyFont="1" applyAlignment="1">
      <alignment horizontal="left" vertical="center" wrapText="1"/>
    </xf>
    <xf numFmtId="0" fontId="23" fillId="0" borderId="0" xfId="1" applyFont="1" applyAlignment="1">
      <alignment horizontal="left" vertical="center" wrapText="1"/>
    </xf>
    <xf numFmtId="0" fontId="23" fillId="0" borderId="0" xfId="1" applyFont="1" applyAlignment="1">
      <alignment horizontal="left" vertical="top" wrapText="1"/>
    </xf>
    <xf numFmtId="0" fontId="22" fillId="0" borderId="0" xfId="1" applyFont="1" applyAlignment="1">
      <alignment horizontal="left" vertical="top" wrapText="1"/>
    </xf>
    <xf numFmtId="0" fontId="22" fillId="0" borderId="0" xfId="1" applyFont="1" applyAlignment="1">
      <alignment horizontal="left" wrapText="1"/>
    </xf>
    <xf numFmtId="0" fontId="18" fillId="0" borderId="0" xfId="1" applyFont="1" applyAlignment="1">
      <alignment horizontal="left" vertical="center" wrapText="1"/>
    </xf>
    <xf numFmtId="0" fontId="22" fillId="0" borderId="0" xfId="0" applyFont="1" applyAlignment="1">
      <alignment horizontal="left" vertical="top" wrapText="1"/>
    </xf>
    <xf numFmtId="0" fontId="22" fillId="0" borderId="0" xfId="0" applyFont="1" applyAlignment="1">
      <alignment horizontal="left" wrapText="1"/>
    </xf>
    <xf numFmtId="4" fontId="22" fillId="0" borderId="4" xfId="1" applyNumberFormat="1" applyFont="1" applyBorder="1" applyAlignment="1">
      <alignment horizontal="right" vertical="center" wrapText="1"/>
    </xf>
    <xf numFmtId="4" fontId="22" fillId="0" borderId="6" xfId="1" applyNumberFormat="1" applyFont="1" applyBorder="1" applyAlignment="1">
      <alignment horizontal="right" vertical="center" wrapText="1"/>
    </xf>
    <xf numFmtId="0" fontId="24" fillId="0" borderId="3" xfId="1" applyFont="1" applyBorder="1" applyAlignment="1">
      <alignment horizontal="center" vertical="center" wrapText="1"/>
    </xf>
    <xf numFmtId="0" fontId="17" fillId="0" borderId="3" xfId="1" applyFont="1" applyBorder="1" applyAlignment="1">
      <alignment horizontal="center" vertical="center" wrapText="1"/>
    </xf>
    <xf numFmtId="0" fontId="23" fillId="0" borderId="3" xfId="1" applyFont="1" applyBorder="1" applyAlignment="1">
      <alignment horizontal="center" vertical="center" wrapText="1"/>
    </xf>
    <xf numFmtId="3" fontId="17" fillId="0" borderId="3" xfId="1" applyNumberFormat="1" applyFont="1" applyBorder="1" applyAlignment="1">
      <alignment horizontal="right" vertical="center" wrapText="1"/>
    </xf>
    <xf numFmtId="0" fontId="17" fillId="0" borderId="3" xfId="1" applyFont="1" applyBorder="1" applyAlignment="1">
      <alignment horizontal="right" vertical="center" wrapText="1"/>
    </xf>
    <xf numFmtId="0" fontId="22" fillId="0" borderId="0" xfId="1" applyFont="1" applyAlignment="1">
      <alignment horizontal="left" vertical="center" wrapText="1"/>
    </xf>
    <xf numFmtId="0" fontId="18" fillId="0" borderId="3" xfId="1" applyFont="1" applyBorder="1" applyAlignment="1">
      <alignment horizontal="center" vertical="center" wrapText="1"/>
    </xf>
    <xf numFmtId="4" fontId="17" fillId="0" borderId="3" xfId="1" applyNumberFormat="1" applyFont="1" applyBorder="1" applyAlignment="1">
      <alignment horizontal="right" vertical="center" wrapText="1"/>
    </xf>
    <xf numFmtId="0" fontId="18" fillId="0" borderId="4" xfId="1" applyFont="1" applyBorder="1" applyAlignment="1">
      <alignment horizontal="left" vertical="center" wrapText="1"/>
    </xf>
    <xf numFmtId="0" fontId="18" fillId="0" borderId="5" xfId="1" applyFont="1" applyBorder="1" applyAlignment="1">
      <alignment horizontal="left" vertical="center" wrapText="1"/>
    </xf>
    <xf numFmtId="0" fontId="18" fillId="0" borderId="6" xfId="1" applyFont="1" applyBorder="1" applyAlignment="1">
      <alignment horizontal="left" vertical="center" wrapText="1"/>
    </xf>
    <xf numFmtId="3" fontId="22" fillId="0" borderId="4" xfId="1" applyNumberFormat="1" applyFont="1" applyBorder="1" applyAlignment="1">
      <alignment horizontal="right" vertical="center" wrapText="1"/>
    </xf>
    <xf numFmtId="0" fontId="22" fillId="0" borderId="5" xfId="1" applyFont="1" applyBorder="1" applyAlignment="1">
      <alignment horizontal="right" vertical="center" wrapText="1"/>
    </xf>
    <xf numFmtId="0" fontId="18" fillId="0" borderId="3" xfId="1" applyFont="1" applyBorder="1" applyAlignment="1">
      <alignment horizontal="left" vertical="top" wrapText="1"/>
    </xf>
    <xf numFmtId="0" fontId="19" fillId="0" borderId="2" xfId="1" applyFont="1" applyBorder="1" applyAlignment="1">
      <alignment horizontal="center" vertical="top" wrapText="1"/>
    </xf>
    <xf numFmtId="0" fontId="18" fillId="0" borderId="0" xfId="1" applyFont="1" applyAlignment="1">
      <alignment horizontal="justify" vertical="center" wrapText="1"/>
    </xf>
    <xf numFmtId="0" fontId="19" fillId="0" borderId="1" xfId="1" applyFont="1" applyBorder="1" applyAlignment="1">
      <alignment horizontal="center" vertical="center" wrapText="1"/>
    </xf>
    <xf numFmtId="0" fontId="19" fillId="0" borderId="0" xfId="1" applyFont="1" applyAlignment="1">
      <alignment horizontal="center" vertical="center" wrapText="1"/>
    </xf>
    <xf numFmtId="0" fontId="7" fillId="2" borderId="0" xfId="1" applyFont="1" applyFill="1" applyAlignment="1">
      <alignment horizontal="left" vertical="center" wrapText="1"/>
    </xf>
    <xf numFmtId="0" fontId="20" fillId="0" borderId="0" xfId="1" applyFont="1" applyAlignment="1">
      <alignment horizontal="center" vertical="center" wrapText="1"/>
    </xf>
    <xf numFmtId="0" fontId="21" fillId="0" borderId="0" xfId="1" applyFont="1" applyAlignment="1">
      <alignment horizontal="center" vertical="top" wrapText="1"/>
    </xf>
    <xf numFmtId="0" fontId="15" fillId="0" borderId="0" xfId="1" applyFont="1" applyAlignment="1">
      <alignment horizontal="left" vertical="top" wrapText="1"/>
    </xf>
    <xf numFmtId="0" fontId="16" fillId="0" borderId="0" xfId="1" applyFont="1" applyAlignment="1">
      <alignment horizontal="left" vertical="top" wrapText="1"/>
    </xf>
    <xf numFmtId="0" fontId="17" fillId="0" borderId="0" xfId="1" applyFont="1" applyAlignment="1">
      <alignment horizontal="left" vertical="top" wrapText="1"/>
    </xf>
    <xf numFmtId="0" fontId="18" fillId="0" borderId="0" xfId="1" applyFont="1" applyAlignment="1">
      <alignment horizontal="left" vertical="top" wrapText="1"/>
    </xf>
    <xf numFmtId="0" fontId="18" fillId="0" borderId="1" xfId="1" applyFont="1" applyBorder="1" applyAlignment="1">
      <alignment horizontal="left" vertical="center" wrapText="1"/>
    </xf>
    <xf numFmtId="0" fontId="7" fillId="0" borderId="7" xfId="2" applyFont="1" applyBorder="1" applyAlignment="1">
      <alignment horizontal="right" wrapText="1"/>
    </xf>
    <xf numFmtId="0" fontId="10" fillId="0" borderId="7" xfId="2" applyFont="1" applyBorder="1" applyAlignment="1">
      <alignment horizontal="right" wrapText="1"/>
    </xf>
    <xf numFmtId="0" fontId="9" fillId="0" borderId="11" xfId="6" applyFont="1" applyBorder="1" applyAlignment="1">
      <alignment horizontal="center" vertical="center" wrapText="1"/>
    </xf>
    <xf numFmtId="0" fontId="7" fillId="0" borderId="0" xfId="2" applyFont="1" applyAlignment="1">
      <alignment horizontal="center"/>
    </xf>
    <xf numFmtId="0" fontId="7" fillId="0" borderId="0" xfId="2" applyFont="1" applyAlignment="1">
      <alignment horizontal="center" wrapText="1"/>
    </xf>
    <xf numFmtId="0" fontId="9" fillId="0" borderId="11" xfId="2" applyFont="1" applyBorder="1" applyAlignment="1">
      <alignment horizontal="center"/>
    </xf>
    <xf numFmtId="0" fontId="7" fillId="0" borderId="7" xfId="2" applyFont="1" applyBorder="1"/>
    <xf numFmtId="4" fontId="22" fillId="0" borderId="0" xfId="1" applyNumberFormat="1" applyFont="1" applyAlignment="1">
      <alignment vertical="center" wrapText="1"/>
    </xf>
    <xf numFmtId="4" fontId="22" fillId="0" borderId="0" xfId="1" applyNumberFormat="1" applyFont="1" applyAlignment="1">
      <alignment horizontal="left" vertical="center" wrapText="1"/>
    </xf>
    <xf numFmtId="0" fontId="22" fillId="0" borderId="0" xfId="1" applyFont="1" applyAlignment="1">
      <alignment horizontal="center" vertical="center" wrapText="1"/>
    </xf>
    <xf numFmtId="0" fontId="22" fillId="0" borderId="0" xfId="1" applyFont="1" applyAlignment="1">
      <alignment horizontal="center" vertical="center" wrapText="1"/>
    </xf>
    <xf numFmtId="0" fontId="12" fillId="0" borderId="0" xfId="1" applyFont="1" applyAlignment="1">
      <alignment horizontal="left" vertical="center" wrapText="1"/>
    </xf>
  </cellXfs>
  <cellStyles count="7">
    <cellStyle name="Обычный" xfId="0" builtinId="0"/>
    <cellStyle name="Обычный 2" xfId="1" xr:uid="{C3EC4AE0-4D76-4191-967E-B9A60B9B2F52}"/>
    <cellStyle name="Обычный 3" xfId="3" xr:uid="{0F483130-E5FA-4AB5-A671-8D27FF7F27CD}"/>
    <cellStyle name="Обычный 3 2" xfId="4" xr:uid="{41C3917E-32EE-4E2D-B9B4-AF6190DC9C54}"/>
    <cellStyle name="Обычный 3 2 2" xfId="6" xr:uid="{E88363F8-5C33-4C55-9F71-ADF60764E5FA}"/>
    <cellStyle name="Обычный 3 3" xfId="5" xr:uid="{A228967A-DB30-405B-B0C4-919724EC64C3}"/>
    <cellStyle name="Обычный 4" xfId="2" xr:uid="{1D5194EA-49EB-4E48-805F-622D053913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8845C-393B-4D78-AAFF-C7A5490FB8E1}">
  <dimension ref="A1:N78"/>
  <sheetViews>
    <sheetView tabSelected="1" view="pageBreakPreview" topLeftCell="B12" zoomScale="98" zoomScaleNormal="100" zoomScaleSheetLayoutView="98" workbookViewId="0">
      <selection activeCell="C29" sqref="C29:L29"/>
    </sheetView>
  </sheetViews>
  <sheetFormatPr defaultRowHeight="12.75"/>
  <cols>
    <col min="1" max="1" width="8.85546875" style="2" hidden="1" customWidth="1"/>
    <col min="2" max="2" width="5.85546875" style="2" customWidth="1"/>
    <col min="3" max="3" width="21.42578125" style="2" customWidth="1"/>
    <col min="4" max="4" width="26.85546875" style="2" customWidth="1"/>
    <col min="5" max="5" width="15.140625" style="2" customWidth="1"/>
    <col min="6" max="6" width="12.42578125" style="2" customWidth="1"/>
    <col min="7" max="7" width="2.7109375" style="2" customWidth="1"/>
    <col min="8" max="8" width="4.85546875" style="2" customWidth="1"/>
    <col min="9" max="10" width="7.5703125" style="2" customWidth="1"/>
    <col min="11" max="12" width="15.140625" style="2" customWidth="1"/>
    <col min="13" max="14" width="8.85546875" style="2" hidden="1" customWidth="1"/>
    <col min="15" max="256" width="8.85546875" style="2"/>
    <col min="257" max="257" width="0" style="2" hidden="1" customWidth="1"/>
    <col min="258" max="258" width="5.85546875" style="2" customWidth="1"/>
    <col min="259" max="259" width="21.42578125" style="2" customWidth="1"/>
    <col min="260" max="260" width="26.85546875" style="2" customWidth="1"/>
    <col min="261" max="261" width="15.140625" style="2" customWidth="1"/>
    <col min="262" max="262" width="12.42578125" style="2" customWidth="1"/>
    <col min="263" max="263" width="2.7109375" style="2" customWidth="1"/>
    <col min="264" max="264" width="4.85546875" style="2" customWidth="1"/>
    <col min="265" max="266" width="7.5703125" style="2" customWidth="1"/>
    <col min="267" max="268" width="15.140625" style="2" customWidth="1"/>
    <col min="269" max="270" width="0" style="2" hidden="1" customWidth="1"/>
    <col min="271" max="512" width="8.85546875" style="2"/>
    <col min="513" max="513" width="0" style="2" hidden="1" customWidth="1"/>
    <col min="514" max="514" width="5.85546875" style="2" customWidth="1"/>
    <col min="515" max="515" width="21.42578125" style="2" customWidth="1"/>
    <col min="516" max="516" width="26.85546875" style="2" customWidth="1"/>
    <col min="517" max="517" width="15.140625" style="2" customWidth="1"/>
    <col min="518" max="518" width="12.42578125" style="2" customWidth="1"/>
    <col min="519" max="519" width="2.7109375" style="2" customWidth="1"/>
    <col min="520" max="520" width="4.85546875" style="2" customWidth="1"/>
    <col min="521" max="522" width="7.5703125" style="2" customWidth="1"/>
    <col min="523" max="524" width="15.140625" style="2" customWidth="1"/>
    <col min="525" max="526" width="0" style="2" hidden="1" customWidth="1"/>
    <col min="527" max="768" width="8.85546875" style="2"/>
    <col min="769" max="769" width="0" style="2" hidden="1" customWidth="1"/>
    <col min="770" max="770" width="5.85546875" style="2" customWidth="1"/>
    <col min="771" max="771" width="21.42578125" style="2" customWidth="1"/>
    <col min="772" max="772" width="26.85546875" style="2" customWidth="1"/>
    <col min="773" max="773" width="15.140625" style="2" customWidth="1"/>
    <col min="774" max="774" width="12.42578125" style="2" customWidth="1"/>
    <col min="775" max="775" width="2.7109375" style="2" customWidth="1"/>
    <col min="776" max="776" width="4.85546875" style="2" customWidth="1"/>
    <col min="777" max="778" width="7.5703125" style="2" customWidth="1"/>
    <col min="779" max="780" width="15.140625" style="2" customWidth="1"/>
    <col min="781" max="782" width="0" style="2" hidden="1" customWidth="1"/>
    <col min="783" max="1024" width="8.85546875" style="2"/>
    <col min="1025" max="1025" width="0" style="2" hidden="1" customWidth="1"/>
    <col min="1026" max="1026" width="5.85546875" style="2" customWidth="1"/>
    <col min="1027" max="1027" width="21.42578125" style="2" customWidth="1"/>
    <col min="1028" max="1028" width="26.85546875" style="2" customWidth="1"/>
    <col min="1029" max="1029" width="15.140625" style="2" customWidth="1"/>
    <col min="1030" max="1030" width="12.42578125" style="2" customWidth="1"/>
    <col min="1031" max="1031" width="2.7109375" style="2" customWidth="1"/>
    <col min="1032" max="1032" width="4.85546875" style="2" customWidth="1"/>
    <col min="1033" max="1034" width="7.5703125" style="2" customWidth="1"/>
    <col min="1035" max="1036" width="15.140625" style="2" customWidth="1"/>
    <col min="1037" max="1038" width="0" style="2" hidden="1" customWidth="1"/>
    <col min="1039" max="1280" width="8.85546875" style="2"/>
    <col min="1281" max="1281" width="0" style="2" hidden="1" customWidth="1"/>
    <col min="1282" max="1282" width="5.85546875" style="2" customWidth="1"/>
    <col min="1283" max="1283" width="21.42578125" style="2" customWidth="1"/>
    <col min="1284" max="1284" width="26.85546875" style="2" customWidth="1"/>
    <col min="1285" max="1285" width="15.140625" style="2" customWidth="1"/>
    <col min="1286" max="1286" width="12.42578125" style="2" customWidth="1"/>
    <col min="1287" max="1287" width="2.7109375" style="2" customWidth="1"/>
    <col min="1288" max="1288" width="4.85546875" style="2" customWidth="1"/>
    <col min="1289" max="1290" width="7.5703125" style="2" customWidth="1"/>
    <col min="1291" max="1292" width="15.140625" style="2" customWidth="1"/>
    <col min="1293" max="1294" width="0" style="2" hidden="1" customWidth="1"/>
    <col min="1295" max="1536" width="8.85546875" style="2"/>
    <col min="1537" max="1537" width="0" style="2" hidden="1" customWidth="1"/>
    <col min="1538" max="1538" width="5.85546875" style="2" customWidth="1"/>
    <col min="1539" max="1539" width="21.42578125" style="2" customWidth="1"/>
    <col min="1540" max="1540" width="26.85546875" style="2" customWidth="1"/>
    <col min="1541" max="1541" width="15.140625" style="2" customWidth="1"/>
    <col min="1542" max="1542" width="12.42578125" style="2" customWidth="1"/>
    <col min="1543" max="1543" width="2.7109375" style="2" customWidth="1"/>
    <col min="1544" max="1544" width="4.85546875" style="2" customWidth="1"/>
    <col min="1545" max="1546" width="7.5703125" style="2" customWidth="1"/>
    <col min="1547" max="1548" width="15.140625" style="2" customWidth="1"/>
    <col min="1549" max="1550" width="0" style="2" hidden="1" customWidth="1"/>
    <col min="1551" max="1792" width="8.85546875" style="2"/>
    <col min="1793" max="1793" width="0" style="2" hidden="1" customWidth="1"/>
    <col min="1794" max="1794" width="5.85546875" style="2" customWidth="1"/>
    <col min="1795" max="1795" width="21.42578125" style="2" customWidth="1"/>
    <col min="1796" max="1796" width="26.85546875" style="2" customWidth="1"/>
    <col min="1797" max="1797" width="15.140625" style="2" customWidth="1"/>
    <col min="1798" max="1798" width="12.42578125" style="2" customWidth="1"/>
    <col min="1799" max="1799" width="2.7109375" style="2" customWidth="1"/>
    <col min="1800" max="1800" width="4.85546875" style="2" customWidth="1"/>
    <col min="1801" max="1802" width="7.5703125" style="2" customWidth="1"/>
    <col min="1803" max="1804" width="15.140625" style="2" customWidth="1"/>
    <col min="1805" max="1806" width="0" style="2" hidden="1" customWidth="1"/>
    <col min="1807" max="2048" width="8.85546875" style="2"/>
    <col min="2049" max="2049" width="0" style="2" hidden="1" customWidth="1"/>
    <col min="2050" max="2050" width="5.85546875" style="2" customWidth="1"/>
    <col min="2051" max="2051" width="21.42578125" style="2" customWidth="1"/>
    <col min="2052" max="2052" width="26.85546875" style="2" customWidth="1"/>
    <col min="2053" max="2053" width="15.140625" style="2" customWidth="1"/>
    <col min="2054" max="2054" width="12.42578125" style="2" customWidth="1"/>
    <col min="2055" max="2055" width="2.7109375" style="2" customWidth="1"/>
    <col min="2056" max="2056" width="4.85546875" style="2" customWidth="1"/>
    <col min="2057" max="2058" width="7.5703125" style="2" customWidth="1"/>
    <col min="2059" max="2060" width="15.140625" style="2" customWidth="1"/>
    <col min="2061" max="2062" width="0" style="2" hidden="1" customWidth="1"/>
    <col min="2063" max="2304" width="8.85546875" style="2"/>
    <col min="2305" max="2305" width="0" style="2" hidden="1" customWidth="1"/>
    <col min="2306" max="2306" width="5.85546875" style="2" customWidth="1"/>
    <col min="2307" max="2307" width="21.42578125" style="2" customWidth="1"/>
    <col min="2308" max="2308" width="26.85546875" style="2" customWidth="1"/>
    <col min="2309" max="2309" width="15.140625" style="2" customWidth="1"/>
    <col min="2310" max="2310" width="12.42578125" style="2" customWidth="1"/>
    <col min="2311" max="2311" width="2.7109375" style="2" customWidth="1"/>
    <col min="2312" max="2312" width="4.85546875" style="2" customWidth="1"/>
    <col min="2313" max="2314" width="7.5703125" style="2" customWidth="1"/>
    <col min="2315" max="2316" width="15.140625" style="2" customWidth="1"/>
    <col min="2317" max="2318" width="0" style="2" hidden="1" customWidth="1"/>
    <col min="2319" max="2560" width="8.85546875" style="2"/>
    <col min="2561" max="2561" width="0" style="2" hidden="1" customWidth="1"/>
    <col min="2562" max="2562" width="5.85546875" style="2" customWidth="1"/>
    <col min="2563" max="2563" width="21.42578125" style="2" customWidth="1"/>
    <col min="2564" max="2564" width="26.85546875" style="2" customWidth="1"/>
    <col min="2565" max="2565" width="15.140625" style="2" customWidth="1"/>
    <col min="2566" max="2566" width="12.42578125" style="2" customWidth="1"/>
    <col min="2567" max="2567" width="2.7109375" style="2" customWidth="1"/>
    <col min="2568" max="2568" width="4.85546875" style="2" customWidth="1"/>
    <col min="2569" max="2570" width="7.5703125" style="2" customWidth="1"/>
    <col min="2571" max="2572" width="15.140625" style="2" customWidth="1"/>
    <col min="2573" max="2574" width="0" style="2" hidden="1" customWidth="1"/>
    <col min="2575" max="2816" width="8.85546875" style="2"/>
    <col min="2817" max="2817" width="0" style="2" hidden="1" customWidth="1"/>
    <col min="2818" max="2818" width="5.85546875" style="2" customWidth="1"/>
    <col min="2819" max="2819" width="21.42578125" style="2" customWidth="1"/>
    <col min="2820" max="2820" width="26.85546875" style="2" customWidth="1"/>
    <col min="2821" max="2821" width="15.140625" style="2" customWidth="1"/>
    <col min="2822" max="2822" width="12.42578125" style="2" customWidth="1"/>
    <col min="2823" max="2823" width="2.7109375" style="2" customWidth="1"/>
    <col min="2824" max="2824" width="4.85546875" style="2" customWidth="1"/>
    <col min="2825" max="2826" width="7.5703125" style="2" customWidth="1"/>
    <col min="2827" max="2828" width="15.140625" style="2" customWidth="1"/>
    <col min="2829" max="2830" width="0" style="2" hidden="1" customWidth="1"/>
    <col min="2831" max="3072" width="8.85546875" style="2"/>
    <col min="3073" max="3073" width="0" style="2" hidden="1" customWidth="1"/>
    <col min="3074" max="3074" width="5.85546875" style="2" customWidth="1"/>
    <col min="3075" max="3075" width="21.42578125" style="2" customWidth="1"/>
    <col min="3076" max="3076" width="26.85546875" style="2" customWidth="1"/>
    <col min="3077" max="3077" width="15.140625" style="2" customWidth="1"/>
    <col min="3078" max="3078" width="12.42578125" style="2" customWidth="1"/>
    <col min="3079" max="3079" width="2.7109375" style="2" customWidth="1"/>
    <col min="3080" max="3080" width="4.85546875" style="2" customWidth="1"/>
    <col min="3081" max="3082" width="7.5703125" style="2" customWidth="1"/>
    <col min="3083" max="3084" width="15.140625" style="2" customWidth="1"/>
    <col min="3085" max="3086" width="0" style="2" hidden="1" customWidth="1"/>
    <col min="3087" max="3328" width="8.85546875" style="2"/>
    <col min="3329" max="3329" width="0" style="2" hidden="1" customWidth="1"/>
    <col min="3330" max="3330" width="5.85546875" style="2" customWidth="1"/>
    <col min="3331" max="3331" width="21.42578125" style="2" customWidth="1"/>
    <col min="3332" max="3332" width="26.85546875" style="2" customWidth="1"/>
    <col min="3333" max="3333" width="15.140625" style="2" customWidth="1"/>
    <col min="3334" max="3334" width="12.42578125" style="2" customWidth="1"/>
    <col min="3335" max="3335" width="2.7109375" style="2" customWidth="1"/>
    <col min="3336" max="3336" width="4.85546875" style="2" customWidth="1"/>
    <col min="3337" max="3338" width="7.5703125" style="2" customWidth="1"/>
    <col min="3339" max="3340" width="15.140625" style="2" customWidth="1"/>
    <col min="3341" max="3342" width="0" style="2" hidden="1" customWidth="1"/>
    <col min="3343" max="3584" width="8.85546875" style="2"/>
    <col min="3585" max="3585" width="0" style="2" hidden="1" customWidth="1"/>
    <col min="3586" max="3586" width="5.85546875" style="2" customWidth="1"/>
    <col min="3587" max="3587" width="21.42578125" style="2" customWidth="1"/>
    <col min="3588" max="3588" width="26.85546875" style="2" customWidth="1"/>
    <col min="3589" max="3589" width="15.140625" style="2" customWidth="1"/>
    <col min="3590" max="3590" width="12.42578125" style="2" customWidth="1"/>
    <col min="3591" max="3591" width="2.7109375" style="2" customWidth="1"/>
    <col min="3592" max="3592" width="4.85546875" style="2" customWidth="1"/>
    <col min="3593" max="3594" width="7.5703125" style="2" customWidth="1"/>
    <col min="3595" max="3596" width="15.140625" style="2" customWidth="1"/>
    <col min="3597" max="3598" width="0" style="2" hidden="1" customWidth="1"/>
    <col min="3599" max="3840" width="8.85546875" style="2"/>
    <col min="3841" max="3841" width="0" style="2" hidden="1" customWidth="1"/>
    <col min="3842" max="3842" width="5.85546875" style="2" customWidth="1"/>
    <col min="3843" max="3843" width="21.42578125" style="2" customWidth="1"/>
    <col min="3844" max="3844" width="26.85546875" style="2" customWidth="1"/>
    <col min="3845" max="3845" width="15.140625" style="2" customWidth="1"/>
    <col min="3846" max="3846" width="12.42578125" style="2" customWidth="1"/>
    <col min="3847" max="3847" width="2.7109375" style="2" customWidth="1"/>
    <col min="3848" max="3848" width="4.85546875" style="2" customWidth="1"/>
    <col min="3849" max="3850" width="7.5703125" style="2" customWidth="1"/>
    <col min="3851" max="3852" width="15.140625" style="2" customWidth="1"/>
    <col min="3853" max="3854" width="0" style="2" hidden="1" customWidth="1"/>
    <col min="3855" max="4096" width="8.85546875" style="2"/>
    <col min="4097" max="4097" width="0" style="2" hidden="1" customWidth="1"/>
    <col min="4098" max="4098" width="5.85546875" style="2" customWidth="1"/>
    <col min="4099" max="4099" width="21.42578125" style="2" customWidth="1"/>
    <col min="4100" max="4100" width="26.85546875" style="2" customWidth="1"/>
    <col min="4101" max="4101" width="15.140625" style="2" customWidth="1"/>
    <col min="4102" max="4102" width="12.42578125" style="2" customWidth="1"/>
    <col min="4103" max="4103" width="2.7109375" style="2" customWidth="1"/>
    <col min="4104" max="4104" width="4.85546875" style="2" customWidth="1"/>
    <col min="4105" max="4106" width="7.5703125" style="2" customWidth="1"/>
    <col min="4107" max="4108" width="15.140625" style="2" customWidth="1"/>
    <col min="4109" max="4110" width="0" style="2" hidden="1" customWidth="1"/>
    <col min="4111" max="4352" width="8.85546875" style="2"/>
    <col min="4353" max="4353" width="0" style="2" hidden="1" customWidth="1"/>
    <col min="4354" max="4354" width="5.85546875" style="2" customWidth="1"/>
    <col min="4355" max="4355" width="21.42578125" style="2" customWidth="1"/>
    <col min="4356" max="4356" width="26.85546875" style="2" customWidth="1"/>
    <col min="4357" max="4357" width="15.140625" style="2" customWidth="1"/>
    <col min="4358" max="4358" width="12.42578125" style="2" customWidth="1"/>
    <col min="4359" max="4359" width="2.7109375" style="2" customWidth="1"/>
    <col min="4360" max="4360" width="4.85546875" style="2" customWidth="1"/>
    <col min="4361" max="4362" width="7.5703125" style="2" customWidth="1"/>
    <col min="4363" max="4364" width="15.140625" style="2" customWidth="1"/>
    <col min="4365" max="4366" width="0" style="2" hidden="1" customWidth="1"/>
    <col min="4367" max="4608" width="8.85546875" style="2"/>
    <col min="4609" max="4609" width="0" style="2" hidden="1" customWidth="1"/>
    <col min="4610" max="4610" width="5.85546875" style="2" customWidth="1"/>
    <col min="4611" max="4611" width="21.42578125" style="2" customWidth="1"/>
    <col min="4612" max="4612" width="26.85546875" style="2" customWidth="1"/>
    <col min="4613" max="4613" width="15.140625" style="2" customWidth="1"/>
    <col min="4614" max="4614" width="12.42578125" style="2" customWidth="1"/>
    <col min="4615" max="4615" width="2.7109375" style="2" customWidth="1"/>
    <col min="4616" max="4616" width="4.85546875" style="2" customWidth="1"/>
    <col min="4617" max="4618" width="7.5703125" style="2" customWidth="1"/>
    <col min="4619" max="4620" width="15.140625" style="2" customWidth="1"/>
    <col min="4621" max="4622" width="0" style="2" hidden="1" customWidth="1"/>
    <col min="4623" max="4864" width="8.85546875" style="2"/>
    <col min="4865" max="4865" width="0" style="2" hidden="1" customWidth="1"/>
    <col min="4866" max="4866" width="5.85546875" style="2" customWidth="1"/>
    <col min="4867" max="4867" width="21.42578125" style="2" customWidth="1"/>
    <col min="4868" max="4868" width="26.85546875" style="2" customWidth="1"/>
    <col min="4869" max="4869" width="15.140625" style="2" customWidth="1"/>
    <col min="4870" max="4870" width="12.42578125" style="2" customWidth="1"/>
    <col min="4871" max="4871" width="2.7109375" style="2" customWidth="1"/>
    <col min="4872" max="4872" width="4.85546875" style="2" customWidth="1"/>
    <col min="4873" max="4874" width="7.5703125" style="2" customWidth="1"/>
    <col min="4875" max="4876" width="15.140625" style="2" customWidth="1"/>
    <col min="4877" max="4878" width="0" style="2" hidden="1" customWidth="1"/>
    <col min="4879" max="5120" width="8.85546875" style="2"/>
    <col min="5121" max="5121" width="0" style="2" hidden="1" customWidth="1"/>
    <col min="5122" max="5122" width="5.85546875" style="2" customWidth="1"/>
    <col min="5123" max="5123" width="21.42578125" style="2" customWidth="1"/>
    <col min="5124" max="5124" width="26.85546875" style="2" customWidth="1"/>
    <col min="5125" max="5125" width="15.140625" style="2" customWidth="1"/>
    <col min="5126" max="5126" width="12.42578125" style="2" customWidth="1"/>
    <col min="5127" max="5127" width="2.7109375" style="2" customWidth="1"/>
    <col min="5128" max="5128" width="4.85546875" style="2" customWidth="1"/>
    <col min="5129" max="5130" width="7.5703125" style="2" customWidth="1"/>
    <col min="5131" max="5132" width="15.140625" style="2" customWidth="1"/>
    <col min="5133" max="5134" width="0" style="2" hidden="1" customWidth="1"/>
    <col min="5135" max="5376" width="8.85546875" style="2"/>
    <col min="5377" max="5377" width="0" style="2" hidden="1" customWidth="1"/>
    <col min="5378" max="5378" width="5.85546875" style="2" customWidth="1"/>
    <col min="5379" max="5379" width="21.42578125" style="2" customWidth="1"/>
    <col min="5380" max="5380" width="26.85546875" style="2" customWidth="1"/>
    <col min="5381" max="5381" width="15.140625" style="2" customWidth="1"/>
    <col min="5382" max="5382" width="12.42578125" style="2" customWidth="1"/>
    <col min="5383" max="5383" width="2.7109375" style="2" customWidth="1"/>
    <col min="5384" max="5384" width="4.85546875" style="2" customWidth="1"/>
    <col min="5385" max="5386" width="7.5703125" style="2" customWidth="1"/>
    <col min="5387" max="5388" width="15.140625" style="2" customWidth="1"/>
    <col min="5389" max="5390" width="0" style="2" hidden="1" customWidth="1"/>
    <col min="5391" max="5632" width="8.85546875" style="2"/>
    <col min="5633" max="5633" width="0" style="2" hidden="1" customWidth="1"/>
    <col min="5634" max="5634" width="5.85546875" style="2" customWidth="1"/>
    <col min="5635" max="5635" width="21.42578125" style="2" customWidth="1"/>
    <col min="5636" max="5636" width="26.85546875" style="2" customWidth="1"/>
    <col min="5637" max="5637" width="15.140625" style="2" customWidth="1"/>
    <col min="5638" max="5638" width="12.42578125" style="2" customWidth="1"/>
    <col min="5639" max="5639" width="2.7109375" style="2" customWidth="1"/>
    <col min="5640" max="5640" width="4.85546875" style="2" customWidth="1"/>
    <col min="5641" max="5642" width="7.5703125" style="2" customWidth="1"/>
    <col min="5643" max="5644" width="15.140625" style="2" customWidth="1"/>
    <col min="5645" max="5646" width="0" style="2" hidden="1" customWidth="1"/>
    <col min="5647" max="5888" width="8.85546875" style="2"/>
    <col min="5889" max="5889" width="0" style="2" hidden="1" customWidth="1"/>
    <col min="5890" max="5890" width="5.85546875" style="2" customWidth="1"/>
    <col min="5891" max="5891" width="21.42578125" style="2" customWidth="1"/>
    <col min="5892" max="5892" width="26.85546875" style="2" customWidth="1"/>
    <col min="5893" max="5893" width="15.140625" style="2" customWidth="1"/>
    <col min="5894" max="5894" width="12.42578125" style="2" customWidth="1"/>
    <col min="5895" max="5895" width="2.7109375" style="2" customWidth="1"/>
    <col min="5896" max="5896" width="4.85546875" style="2" customWidth="1"/>
    <col min="5897" max="5898" width="7.5703125" style="2" customWidth="1"/>
    <col min="5899" max="5900" width="15.140625" style="2" customWidth="1"/>
    <col min="5901" max="5902" width="0" style="2" hidden="1" customWidth="1"/>
    <col min="5903" max="6144" width="8.85546875" style="2"/>
    <col min="6145" max="6145" width="0" style="2" hidden="1" customWidth="1"/>
    <col min="6146" max="6146" width="5.85546875" style="2" customWidth="1"/>
    <col min="6147" max="6147" width="21.42578125" style="2" customWidth="1"/>
    <col min="6148" max="6148" width="26.85546875" style="2" customWidth="1"/>
    <col min="6149" max="6149" width="15.140625" style="2" customWidth="1"/>
    <col min="6150" max="6150" width="12.42578125" style="2" customWidth="1"/>
    <col min="6151" max="6151" width="2.7109375" style="2" customWidth="1"/>
    <col min="6152" max="6152" width="4.85546875" style="2" customWidth="1"/>
    <col min="6153" max="6154" width="7.5703125" style="2" customWidth="1"/>
    <col min="6155" max="6156" width="15.140625" style="2" customWidth="1"/>
    <col min="6157" max="6158" width="0" style="2" hidden="1" customWidth="1"/>
    <col min="6159" max="6400" width="8.85546875" style="2"/>
    <col min="6401" max="6401" width="0" style="2" hidden="1" customWidth="1"/>
    <col min="6402" max="6402" width="5.85546875" style="2" customWidth="1"/>
    <col min="6403" max="6403" width="21.42578125" style="2" customWidth="1"/>
    <col min="6404" max="6404" width="26.85546875" style="2" customWidth="1"/>
    <col min="6405" max="6405" width="15.140625" style="2" customWidth="1"/>
    <col min="6406" max="6406" width="12.42578125" style="2" customWidth="1"/>
    <col min="6407" max="6407" width="2.7109375" style="2" customWidth="1"/>
    <col min="6408" max="6408" width="4.85546875" style="2" customWidth="1"/>
    <col min="6409" max="6410" width="7.5703125" style="2" customWidth="1"/>
    <col min="6411" max="6412" width="15.140625" style="2" customWidth="1"/>
    <col min="6413" max="6414" width="0" style="2" hidden="1" customWidth="1"/>
    <col min="6415" max="6656" width="8.85546875" style="2"/>
    <col min="6657" max="6657" width="0" style="2" hidden="1" customWidth="1"/>
    <col min="6658" max="6658" width="5.85546875" style="2" customWidth="1"/>
    <col min="6659" max="6659" width="21.42578125" style="2" customWidth="1"/>
    <col min="6660" max="6660" width="26.85546875" style="2" customWidth="1"/>
    <col min="6661" max="6661" width="15.140625" style="2" customWidth="1"/>
    <col min="6662" max="6662" width="12.42578125" style="2" customWidth="1"/>
    <col min="6663" max="6663" width="2.7109375" style="2" customWidth="1"/>
    <col min="6664" max="6664" width="4.85546875" style="2" customWidth="1"/>
    <col min="6665" max="6666" width="7.5703125" style="2" customWidth="1"/>
    <col min="6667" max="6668" width="15.140625" style="2" customWidth="1"/>
    <col min="6669" max="6670" width="0" style="2" hidden="1" customWidth="1"/>
    <col min="6671" max="6912" width="8.85546875" style="2"/>
    <col min="6913" max="6913" width="0" style="2" hidden="1" customWidth="1"/>
    <col min="6914" max="6914" width="5.85546875" style="2" customWidth="1"/>
    <col min="6915" max="6915" width="21.42578125" style="2" customWidth="1"/>
    <col min="6916" max="6916" width="26.85546875" style="2" customWidth="1"/>
    <col min="6917" max="6917" width="15.140625" style="2" customWidth="1"/>
    <col min="6918" max="6918" width="12.42578125" style="2" customWidth="1"/>
    <col min="6919" max="6919" width="2.7109375" style="2" customWidth="1"/>
    <col min="6920" max="6920" width="4.85546875" style="2" customWidth="1"/>
    <col min="6921" max="6922" width="7.5703125" style="2" customWidth="1"/>
    <col min="6923" max="6924" width="15.140625" style="2" customWidth="1"/>
    <col min="6925" max="6926" width="0" style="2" hidden="1" customWidth="1"/>
    <col min="6927" max="7168" width="8.85546875" style="2"/>
    <col min="7169" max="7169" width="0" style="2" hidden="1" customWidth="1"/>
    <col min="7170" max="7170" width="5.85546875" style="2" customWidth="1"/>
    <col min="7171" max="7171" width="21.42578125" style="2" customWidth="1"/>
    <col min="7172" max="7172" width="26.85546875" style="2" customWidth="1"/>
    <col min="7173" max="7173" width="15.140625" style="2" customWidth="1"/>
    <col min="7174" max="7174" width="12.42578125" style="2" customWidth="1"/>
    <col min="7175" max="7175" width="2.7109375" style="2" customWidth="1"/>
    <col min="7176" max="7176" width="4.85546875" style="2" customWidth="1"/>
    <col min="7177" max="7178" width="7.5703125" style="2" customWidth="1"/>
    <col min="7179" max="7180" width="15.140625" style="2" customWidth="1"/>
    <col min="7181" max="7182" width="0" style="2" hidden="1" customWidth="1"/>
    <col min="7183" max="7424" width="8.85546875" style="2"/>
    <col min="7425" max="7425" width="0" style="2" hidden="1" customWidth="1"/>
    <col min="7426" max="7426" width="5.85546875" style="2" customWidth="1"/>
    <col min="7427" max="7427" width="21.42578125" style="2" customWidth="1"/>
    <col min="7428" max="7428" width="26.85546875" style="2" customWidth="1"/>
    <col min="7429" max="7429" width="15.140625" style="2" customWidth="1"/>
    <col min="7430" max="7430" width="12.42578125" style="2" customWidth="1"/>
    <col min="7431" max="7431" width="2.7109375" style="2" customWidth="1"/>
    <col min="7432" max="7432" width="4.85546875" style="2" customWidth="1"/>
    <col min="7433" max="7434" width="7.5703125" style="2" customWidth="1"/>
    <col min="7435" max="7436" width="15.140625" style="2" customWidth="1"/>
    <col min="7437" max="7438" width="0" style="2" hidden="1" customWidth="1"/>
    <col min="7439" max="7680" width="8.85546875" style="2"/>
    <col min="7681" max="7681" width="0" style="2" hidden="1" customWidth="1"/>
    <col min="7682" max="7682" width="5.85546875" style="2" customWidth="1"/>
    <col min="7683" max="7683" width="21.42578125" style="2" customWidth="1"/>
    <col min="7684" max="7684" width="26.85546875" style="2" customWidth="1"/>
    <col min="7685" max="7685" width="15.140625" style="2" customWidth="1"/>
    <col min="7686" max="7686" width="12.42578125" style="2" customWidth="1"/>
    <col min="7687" max="7687" width="2.7109375" style="2" customWidth="1"/>
    <col min="7688" max="7688" width="4.85546875" style="2" customWidth="1"/>
    <col min="7689" max="7690" width="7.5703125" style="2" customWidth="1"/>
    <col min="7691" max="7692" width="15.140625" style="2" customWidth="1"/>
    <col min="7693" max="7694" width="0" style="2" hidden="1" customWidth="1"/>
    <col min="7695" max="7936" width="8.85546875" style="2"/>
    <col min="7937" max="7937" width="0" style="2" hidden="1" customWidth="1"/>
    <col min="7938" max="7938" width="5.85546875" style="2" customWidth="1"/>
    <col min="7939" max="7939" width="21.42578125" style="2" customWidth="1"/>
    <col min="7940" max="7940" width="26.85546875" style="2" customWidth="1"/>
    <col min="7941" max="7941" width="15.140625" style="2" customWidth="1"/>
    <col min="7942" max="7942" width="12.42578125" style="2" customWidth="1"/>
    <col min="7943" max="7943" width="2.7109375" style="2" customWidth="1"/>
    <col min="7944" max="7944" width="4.85546875" style="2" customWidth="1"/>
    <col min="7945" max="7946" width="7.5703125" style="2" customWidth="1"/>
    <col min="7947" max="7948" width="15.140625" style="2" customWidth="1"/>
    <col min="7949" max="7950" width="0" style="2" hidden="1" customWidth="1"/>
    <col min="7951" max="8192" width="8.85546875" style="2"/>
    <col min="8193" max="8193" width="0" style="2" hidden="1" customWidth="1"/>
    <col min="8194" max="8194" width="5.85546875" style="2" customWidth="1"/>
    <col min="8195" max="8195" width="21.42578125" style="2" customWidth="1"/>
    <col min="8196" max="8196" width="26.85546875" style="2" customWidth="1"/>
    <col min="8197" max="8197" width="15.140625" style="2" customWidth="1"/>
    <col min="8198" max="8198" width="12.42578125" style="2" customWidth="1"/>
    <col min="8199" max="8199" width="2.7109375" style="2" customWidth="1"/>
    <col min="8200" max="8200" width="4.85546875" style="2" customWidth="1"/>
    <col min="8201" max="8202" width="7.5703125" style="2" customWidth="1"/>
    <col min="8203" max="8204" width="15.140625" style="2" customWidth="1"/>
    <col min="8205" max="8206" width="0" style="2" hidden="1" customWidth="1"/>
    <col min="8207" max="8448" width="8.85546875" style="2"/>
    <col min="8449" max="8449" width="0" style="2" hidden="1" customWidth="1"/>
    <col min="8450" max="8450" width="5.85546875" style="2" customWidth="1"/>
    <col min="8451" max="8451" width="21.42578125" style="2" customWidth="1"/>
    <col min="8452" max="8452" width="26.85546875" style="2" customWidth="1"/>
    <col min="8453" max="8453" width="15.140625" style="2" customWidth="1"/>
    <col min="8454" max="8454" width="12.42578125" style="2" customWidth="1"/>
    <col min="8455" max="8455" width="2.7109375" style="2" customWidth="1"/>
    <col min="8456" max="8456" width="4.85546875" style="2" customWidth="1"/>
    <col min="8457" max="8458" width="7.5703125" style="2" customWidth="1"/>
    <col min="8459" max="8460" width="15.140625" style="2" customWidth="1"/>
    <col min="8461" max="8462" width="0" style="2" hidden="1" customWidth="1"/>
    <col min="8463" max="8704" width="8.85546875" style="2"/>
    <col min="8705" max="8705" width="0" style="2" hidden="1" customWidth="1"/>
    <col min="8706" max="8706" width="5.85546875" style="2" customWidth="1"/>
    <col min="8707" max="8707" width="21.42578125" style="2" customWidth="1"/>
    <col min="8708" max="8708" width="26.85546875" style="2" customWidth="1"/>
    <col min="8709" max="8709" width="15.140625" style="2" customWidth="1"/>
    <col min="8710" max="8710" width="12.42578125" style="2" customWidth="1"/>
    <col min="8711" max="8711" width="2.7109375" style="2" customWidth="1"/>
    <col min="8712" max="8712" width="4.85546875" style="2" customWidth="1"/>
    <col min="8713" max="8714" width="7.5703125" style="2" customWidth="1"/>
    <col min="8715" max="8716" width="15.140625" style="2" customWidth="1"/>
    <col min="8717" max="8718" width="0" style="2" hidden="1" customWidth="1"/>
    <col min="8719" max="8960" width="8.85546875" style="2"/>
    <col min="8961" max="8961" width="0" style="2" hidden="1" customWidth="1"/>
    <col min="8962" max="8962" width="5.85546875" style="2" customWidth="1"/>
    <col min="8963" max="8963" width="21.42578125" style="2" customWidth="1"/>
    <col min="8964" max="8964" width="26.85546875" style="2" customWidth="1"/>
    <col min="8965" max="8965" width="15.140625" style="2" customWidth="1"/>
    <col min="8966" max="8966" width="12.42578125" style="2" customWidth="1"/>
    <col min="8967" max="8967" width="2.7109375" style="2" customWidth="1"/>
    <col min="8968" max="8968" width="4.85546875" style="2" customWidth="1"/>
    <col min="8969" max="8970" width="7.5703125" style="2" customWidth="1"/>
    <col min="8971" max="8972" width="15.140625" style="2" customWidth="1"/>
    <col min="8973" max="8974" width="0" style="2" hidden="1" customWidth="1"/>
    <col min="8975" max="9216" width="8.85546875" style="2"/>
    <col min="9217" max="9217" width="0" style="2" hidden="1" customWidth="1"/>
    <col min="9218" max="9218" width="5.85546875" style="2" customWidth="1"/>
    <col min="9219" max="9219" width="21.42578125" style="2" customWidth="1"/>
    <col min="9220" max="9220" width="26.85546875" style="2" customWidth="1"/>
    <col min="9221" max="9221" width="15.140625" style="2" customWidth="1"/>
    <col min="9222" max="9222" width="12.42578125" style="2" customWidth="1"/>
    <col min="9223" max="9223" width="2.7109375" style="2" customWidth="1"/>
    <col min="9224" max="9224" width="4.85546875" style="2" customWidth="1"/>
    <col min="9225" max="9226" width="7.5703125" style="2" customWidth="1"/>
    <col min="9227" max="9228" width="15.140625" style="2" customWidth="1"/>
    <col min="9229" max="9230" width="0" style="2" hidden="1" customWidth="1"/>
    <col min="9231" max="9472" width="8.85546875" style="2"/>
    <col min="9473" max="9473" width="0" style="2" hidden="1" customWidth="1"/>
    <col min="9474" max="9474" width="5.85546875" style="2" customWidth="1"/>
    <col min="9475" max="9475" width="21.42578125" style="2" customWidth="1"/>
    <col min="9476" max="9476" width="26.85546875" style="2" customWidth="1"/>
    <col min="9477" max="9477" width="15.140625" style="2" customWidth="1"/>
    <col min="9478" max="9478" width="12.42578125" style="2" customWidth="1"/>
    <col min="9479" max="9479" width="2.7109375" style="2" customWidth="1"/>
    <col min="9480" max="9480" width="4.85546875" style="2" customWidth="1"/>
    <col min="9481" max="9482" width="7.5703125" style="2" customWidth="1"/>
    <col min="9483" max="9484" width="15.140625" style="2" customWidth="1"/>
    <col min="9485" max="9486" width="0" style="2" hidden="1" customWidth="1"/>
    <col min="9487" max="9728" width="8.85546875" style="2"/>
    <col min="9729" max="9729" width="0" style="2" hidden="1" customWidth="1"/>
    <col min="9730" max="9730" width="5.85546875" style="2" customWidth="1"/>
    <col min="9731" max="9731" width="21.42578125" style="2" customWidth="1"/>
    <col min="9732" max="9732" width="26.85546875" style="2" customWidth="1"/>
    <col min="9733" max="9733" width="15.140625" style="2" customWidth="1"/>
    <col min="9734" max="9734" width="12.42578125" style="2" customWidth="1"/>
    <col min="9735" max="9735" width="2.7109375" style="2" customWidth="1"/>
    <col min="9736" max="9736" width="4.85546875" style="2" customWidth="1"/>
    <col min="9737" max="9738" width="7.5703125" style="2" customWidth="1"/>
    <col min="9739" max="9740" width="15.140625" style="2" customWidth="1"/>
    <col min="9741" max="9742" width="0" style="2" hidden="1" customWidth="1"/>
    <col min="9743" max="9984" width="8.85546875" style="2"/>
    <col min="9985" max="9985" width="0" style="2" hidden="1" customWidth="1"/>
    <col min="9986" max="9986" width="5.85546875" style="2" customWidth="1"/>
    <col min="9987" max="9987" width="21.42578125" style="2" customWidth="1"/>
    <col min="9988" max="9988" width="26.85546875" style="2" customWidth="1"/>
    <col min="9989" max="9989" width="15.140625" style="2" customWidth="1"/>
    <col min="9990" max="9990" width="12.42578125" style="2" customWidth="1"/>
    <col min="9991" max="9991" width="2.7109375" style="2" customWidth="1"/>
    <col min="9992" max="9992" width="4.85546875" style="2" customWidth="1"/>
    <col min="9993" max="9994" width="7.5703125" style="2" customWidth="1"/>
    <col min="9995" max="9996" width="15.140625" style="2" customWidth="1"/>
    <col min="9997" max="9998" width="0" style="2" hidden="1" customWidth="1"/>
    <col min="9999" max="10240" width="8.85546875" style="2"/>
    <col min="10241" max="10241" width="0" style="2" hidden="1" customWidth="1"/>
    <col min="10242" max="10242" width="5.85546875" style="2" customWidth="1"/>
    <col min="10243" max="10243" width="21.42578125" style="2" customWidth="1"/>
    <col min="10244" max="10244" width="26.85546875" style="2" customWidth="1"/>
    <col min="10245" max="10245" width="15.140625" style="2" customWidth="1"/>
    <col min="10246" max="10246" width="12.42578125" style="2" customWidth="1"/>
    <col min="10247" max="10247" width="2.7109375" style="2" customWidth="1"/>
    <col min="10248" max="10248" width="4.85546875" style="2" customWidth="1"/>
    <col min="10249" max="10250" width="7.5703125" style="2" customWidth="1"/>
    <col min="10251" max="10252" width="15.140625" style="2" customWidth="1"/>
    <col min="10253" max="10254" width="0" style="2" hidden="1" customWidth="1"/>
    <col min="10255" max="10496" width="8.85546875" style="2"/>
    <col min="10497" max="10497" width="0" style="2" hidden="1" customWidth="1"/>
    <col min="10498" max="10498" width="5.85546875" style="2" customWidth="1"/>
    <col min="10499" max="10499" width="21.42578125" style="2" customWidth="1"/>
    <col min="10500" max="10500" width="26.85546875" style="2" customWidth="1"/>
    <col min="10501" max="10501" width="15.140625" style="2" customWidth="1"/>
    <col min="10502" max="10502" width="12.42578125" style="2" customWidth="1"/>
    <col min="10503" max="10503" width="2.7109375" style="2" customWidth="1"/>
    <col min="10504" max="10504" width="4.85546875" style="2" customWidth="1"/>
    <col min="10505" max="10506" width="7.5703125" style="2" customWidth="1"/>
    <col min="10507" max="10508" width="15.140625" style="2" customWidth="1"/>
    <col min="10509" max="10510" width="0" style="2" hidden="1" customWidth="1"/>
    <col min="10511" max="10752" width="8.85546875" style="2"/>
    <col min="10753" max="10753" width="0" style="2" hidden="1" customWidth="1"/>
    <col min="10754" max="10754" width="5.85546875" style="2" customWidth="1"/>
    <col min="10755" max="10755" width="21.42578125" style="2" customWidth="1"/>
    <col min="10756" max="10756" width="26.85546875" style="2" customWidth="1"/>
    <col min="10757" max="10757" width="15.140625" style="2" customWidth="1"/>
    <col min="10758" max="10758" width="12.42578125" style="2" customWidth="1"/>
    <col min="10759" max="10759" width="2.7109375" style="2" customWidth="1"/>
    <col min="10760" max="10760" width="4.85546875" style="2" customWidth="1"/>
    <col min="10761" max="10762" width="7.5703125" style="2" customWidth="1"/>
    <col min="10763" max="10764" width="15.140625" style="2" customWidth="1"/>
    <col min="10765" max="10766" width="0" style="2" hidden="1" customWidth="1"/>
    <col min="10767" max="11008" width="8.85546875" style="2"/>
    <col min="11009" max="11009" width="0" style="2" hidden="1" customWidth="1"/>
    <col min="11010" max="11010" width="5.85546875" style="2" customWidth="1"/>
    <col min="11011" max="11011" width="21.42578125" style="2" customWidth="1"/>
    <col min="11012" max="11012" width="26.85546875" style="2" customWidth="1"/>
    <col min="11013" max="11013" width="15.140625" style="2" customWidth="1"/>
    <col min="11014" max="11014" width="12.42578125" style="2" customWidth="1"/>
    <col min="11015" max="11015" width="2.7109375" style="2" customWidth="1"/>
    <col min="11016" max="11016" width="4.85546875" style="2" customWidth="1"/>
    <col min="11017" max="11018" width="7.5703125" style="2" customWidth="1"/>
    <col min="11019" max="11020" width="15.140625" style="2" customWidth="1"/>
    <col min="11021" max="11022" width="0" style="2" hidden="1" customWidth="1"/>
    <col min="11023" max="11264" width="8.85546875" style="2"/>
    <col min="11265" max="11265" width="0" style="2" hidden="1" customWidth="1"/>
    <col min="11266" max="11266" width="5.85546875" style="2" customWidth="1"/>
    <col min="11267" max="11267" width="21.42578125" style="2" customWidth="1"/>
    <col min="11268" max="11268" width="26.85546875" style="2" customWidth="1"/>
    <col min="11269" max="11269" width="15.140625" style="2" customWidth="1"/>
    <col min="11270" max="11270" width="12.42578125" style="2" customWidth="1"/>
    <col min="11271" max="11271" width="2.7109375" style="2" customWidth="1"/>
    <col min="11272" max="11272" width="4.85546875" style="2" customWidth="1"/>
    <col min="11273" max="11274" width="7.5703125" style="2" customWidth="1"/>
    <col min="11275" max="11276" width="15.140625" style="2" customWidth="1"/>
    <col min="11277" max="11278" width="0" style="2" hidden="1" customWidth="1"/>
    <col min="11279" max="11520" width="8.85546875" style="2"/>
    <col min="11521" max="11521" width="0" style="2" hidden="1" customWidth="1"/>
    <col min="11522" max="11522" width="5.85546875" style="2" customWidth="1"/>
    <col min="11523" max="11523" width="21.42578125" style="2" customWidth="1"/>
    <col min="11524" max="11524" width="26.85546875" style="2" customWidth="1"/>
    <col min="11525" max="11525" width="15.140625" style="2" customWidth="1"/>
    <col min="11526" max="11526" width="12.42578125" style="2" customWidth="1"/>
    <col min="11527" max="11527" width="2.7109375" style="2" customWidth="1"/>
    <col min="11528" max="11528" width="4.85546875" style="2" customWidth="1"/>
    <col min="11529" max="11530" width="7.5703125" style="2" customWidth="1"/>
    <col min="11531" max="11532" width="15.140625" style="2" customWidth="1"/>
    <col min="11533" max="11534" width="0" style="2" hidden="1" customWidth="1"/>
    <col min="11535" max="11776" width="8.85546875" style="2"/>
    <col min="11777" max="11777" width="0" style="2" hidden="1" customWidth="1"/>
    <col min="11778" max="11778" width="5.85546875" style="2" customWidth="1"/>
    <col min="11779" max="11779" width="21.42578125" style="2" customWidth="1"/>
    <col min="11780" max="11780" width="26.85546875" style="2" customWidth="1"/>
    <col min="11781" max="11781" width="15.140625" style="2" customWidth="1"/>
    <col min="11782" max="11782" width="12.42578125" style="2" customWidth="1"/>
    <col min="11783" max="11783" width="2.7109375" style="2" customWidth="1"/>
    <col min="11784" max="11784" width="4.85546875" style="2" customWidth="1"/>
    <col min="11785" max="11786" width="7.5703125" style="2" customWidth="1"/>
    <col min="11787" max="11788" width="15.140625" style="2" customWidth="1"/>
    <col min="11789" max="11790" width="0" style="2" hidden="1" customWidth="1"/>
    <col min="11791" max="12032" width="8.85546875" style="2"/>
    <col min="12033" max="12033" width="0" style="2" hidden="1" customWidth="1"/>
    <col min="12034" max="12034" width="5.85546875" style="2" customWidth="1"/>
    <col min="12035" max="12035" width="21.42578125" style="2" customWidth="1"/>
    <col min="12036" max="12036" width="26.85546875" style="2" customWidth="1"/>
    <col min="12037" max="12037" width="15.140625" style="2" customWidth="1"/>
    <col min="12038" max="12038" width="12.42578125" style="2" customWidth="1"/>
    <col min="12039" max="12039" width="2.7109375" style="2" customWidth="1"/>
    <col min="12040" max="12040" width="4.85546875" style="2" customWidth="1"/>
    <col min="12041" max="12042" width="7.5703125" style="2" customWidth="1"/>
    <col min="12043" max="12044" width="15.140625" style="2" customWidth="1"/>
    <col min="12045" max="12046" width="0" style="2" hidden="1" customWidth="1"/>
    <col min="12047" max="12288" width="8.85546875" style="2"/>
    <col min="12289" max="12289" width="0" style="2" hidden="1" customWidth="1"/>
    <col min="12290" max="12290" width="5.85546875" style="2" customWidth="1"/>
    <col min="12291" max="12291" width="21.42578125" style="2" customWidth="1"/>
    <col min="12292" max="12292" width="26.85546875" style="2" customWidth="1"/>
    <col min="12293" max="12293" width="15.140625" style="2" customWidth="1"/>
    <col min="12294" max="12294" width="12.42578125" style="2" customWidth="1"/>
    <col min="12295" max="12295" width="2.7109375" style="2" customWidth="1"/>
    <col min="12296" max="12296" width="4.85546875" style="2" customWidth="1"/>
    <col min="12297" max="12298" width="7.5703125" style="2" customWidth="1"/>
    <col min="12299" max="12300" width="15.140625" style="2" customWidth="1"/>
    <col min="12301" max="12302" width="0" style="2" hidden="1" customWidth="1"/>
    <col min="12303" max="12544" width="8.85546875" style="2"/>
    <col min="12545" max="12545" width="0" style="2" hidden="1" customWidth="1"/>
    <col min="12546" max="12546" width="5.85546875" style="2" customWidth="1"/>
    <col min="12547" max="12547" width="21.42578125" style="2" customWidth="1"/>
    <col min="12548" max="12548" width="26.85546875" style="2" customWidth="1"/>
    <col min="12549" max="12549" width="15.140625" style="2" customWidth="1"/>
    <col min="12550" max="12550" width="12.42578125" style="2" customWidth="1"/>
    <col min="12551" max="12551" width="2.7109375" style="2" customWidth="1"/>
    <col min="12552" max="12552" width="4.85546875" style="2" customWidth="1"/>
    <col min="12553" max="12554" width="7.5703125" style="2" customWidth="1"/>
    <col min="12555" max="12556" width="15.140625" style="2" customWidth="1"/>
    <col min="12557" max="12558" width="0" style="2" hidden="1" customWidth="1"/>
    <col min="12559" max="12800" width="8.85546875" style="2"/>
    <col min="12801" max="12801" width="0" style="2" hidden="1" customWidth="1"/>
    <col min="12802" max="12802" width="5.85546875" style="2" customWidth="1"/>
    <col min="12803" max="12803" width="21.42578125" style="2" customWidth="1"/>
    <col min="12804" max="12804" width="26.85546875" style="2" customWidth="1"/>
    <col min="12805" max="12805" width="15.140625" style="2" customWidth="1"/>
    <col min="12806" max="12806" width="12.42578125" style="2" customWidth="1"/>
    <col min="12807" max="12807" width="2.7109375" style="2" customWidth="1"/>
    <col min="12808" max="12808" width="4.85546875" style="2" customWidth="1"/>
    <col min="12809" max="12810" width="7.5703125" style="2" customWidth="1"/>
    <col min="12811" max="12812" width="15.140625" style="2" customWidth="1"/>
    <col min="12813" max="12814" width="0" style="2" hidden="1" customWidth="1"/>
    <col min="12815" max="13056" width="8.85546875" style="2"/>
    <col min="13057" max="13057" width="0" style="2" hidden="1" customWidth="1"/>
    <col min="13058" max="13058" width="5.85546875" style="2" customWidth="1"/>
    <col min="13059" max="13059" width="21.42578125" style="2" customWidth="1"/>
    <col min="13060" max="13060" width="26.85546875" style="2" customWidth="1"/>
    <col min="13061" max="13061" width="15.140625" style="2" customWidth="1"/>
    <col min="13062" max="13062" width="12.42578125" style="2" customWidth="1"/>
    <col min="13063" max="13063" width="2.7109375" style="2" customWidth="1"/>
    <col min="13064" max="13064" width="4.85546875" style="2" customWidth="1"/>
    <col min="13065" max="13066" width="7.5703125" style="2" customWidth="1"/>
    <col min="13067" max="13068" width="15.140625" style="2" customWidth="1"/>
    <col min="13069" max="13070" width="0" style="2" hidden="1" customWidth="1"/>
    <col min="13071" max="13312" width="8.85546875" style="2"/>
    <col min="13313" max="13313" width="0" style="2" hidden="1" customWidth="1"/>
    <col min="13314" max="13314" width="5.85546875" style="2" customWidth="1"/>
    <col min="13315" max="13315" width="21.42578125" style="2" customWidth="1"/>
    <col min="13316" max="13316" width="26.85546875" style="2" customWidth="1"/>
    <col min="13317" max="13317" width="15.140625" style="2" customWidth="1"/>
    <col min="13318" max="13318" width="12.42578125" style="2" customWidth="1"/>
    <col min="13319" max="13319" width="2.7109375" style="2" customWidth="1"/>
    <col min="13320" max="13320" width="4.85546875" style="2" customWidth="1"/>
    <col min="13321" max="13322" width="7.5703125" style="2" customWidth="1"/>
    <col min="13323" max="13324" width="15.140625" style="2" customWidth="1"/>
    <col min="13325" max="13326" width="0" style="2" hidden="1" customWidth="1"/>
    <col min="13327" max="13568" width="8.85546875" style="2"/>
    <col min="13569" max="13569" width="0" style="2" hidden="1" customWidth="1"/>
    <col min="13570" max="13570" width="5.85546875" style="2" customWidth="1"/>
    <col min="13571" max="13571" width="21.42578125" style="2" customWidth="1"/>
    <col min="13572" max="13572" width="26.85546875" style="2" customWidth="1"/>
    <col min="13573" max="13573" width="15.140625" style="2" customWidth="1"/>
    <col min="13574" max="13574" width="12.42578125" style="2" customWidth="1"/>
    <col min="13575" max="13575" width="2.7109375" style="2" customWidth="1"/>
    <col min="13576" max="13576" width="4.85546875" style="2" customWidth="1"/>
    <col min="13577" max="13578" width="7.5703125" style="2" customWidth="1"/>
    <col min="13579" max="13580" width="15.140625" style="2" customWidth="1"/>
    <col min="13581" max="13582" width="0" style="2" hidden="1" customWidth="1"/>
    <col min="13583" max="13824" width="8.85546875" style="2"/>
    <col min="13825" max="13825" width="0" style="2" hidden="1" customWidth="1"/>
    <col min="13826" max="13826" width="5.85546875" style="2" customWidth="1"/>
    <col min="13827" max="13827" width="21.42578125" style="2" customWidth="1"/>
    <col min="13828" max="13828" width="26.85546875" style="2" customWidth="1"/>
    <col min="13829" max="13829" width="15.140625" style="2" customWidth="1"/>
    <col min="13830" max="13830" width="12.42578125" style="2" customWidth="1"/>
    <col min="13831" max="13831" width="2.7109375" style="2" customWidth="1"/>
    <col min="13832" max="13832" width="4.85546875" style="2" customWidth="1"/>
    <col min="13833" max="13834" width="7.5703125" style="2" customWidth="1"/>
    <col min="13835" max="13836" width="15.140625" style="2" customWidth="1"/>
    <col min="13837" max="13838" width="0" style="2" hidden="1" customWidth="1"/>
    <col min="13839" max="14080" width="8.85546875" style="2"/>
    <col min="14081" max="14081" width="0" style="2" hidden="1" customWidth="1"/>
    <col min="14082" max="14082" width="5.85546875" style="2" customWidth="1"/>
    <col min="14083" max="14083" width="21.42578125" style="2" customWidth="1"/>
    <col min="14084" max="14084" width="26.85546875" style="2" customWidth="1"/>
    <col min="14085" max="14085" width="15.140625" style="2" customWidth="1"/>
    <col min="14086" max="14086" width="12.42578125" style="2" customWidth="1"/>
    <col min="14087" max="14087" width="2.7109375" style="2" customWidth="1"/>
    <col min="14088" max="14088" width="4.85546875" style="2" customWidth="1"/>
    <col min="14089" max="14090" width="7.5703125" style="2" customWidth="1"/>
    <col min="14091" max="14092" width="15.140625" style="2" customWidth="1"/>
    <col min="14093" max="14094" width="0" style="2" hidden="1" customWidth="1"/>
    <col min="14095" max="14336" width="8.85546875" style="2"/>
    <col min="14337" max="14337" width="0" style="2" hidden="1" customWidth="1"/>
    <col min="14338" max="14338" width="5.85546875" style="2" customWidth="1"/>
    <col min="14339" max="14339" width="21.42578125" style="2" customWidth="1"/>
    <col min="14340" max="14340" width="26.85546875" style="2" customWidth="1"/>
    <col min="14341" max="14341" width="15.140625" style="2" customWidth="1"/>
    <col min="14342" max="14342" width="12.42578125" style="2" customWidth="1"/>
    <col min="14343" max="14343" width="2.7109375" style="2" customWidth="1"/>
    <col min="14344" max="14344" width="4.85546875" style="2" customWidth="1"/>
    <col min="14345" max="14346" width="7.5703125" style="2" customWidth="1"/>
    <col min="14347" max="14348" width="15.140625" style="2" customWidth="1"/>
    <col min="14349" max="14350" width="0" style="2" hidden="1" customWidth="1"/>
    <col min="14351" max="14592" width="8.85546875" style="2"/>
    <col min="14593" max="14593" width="0" style="2" hidden="1" customWidth="1"/>
    <col min="14594" max="14594" width="5.85546875" style="2" customWidth="1"/>
    <col min="14595" max="14595" width="21.42578125" style="2" customWidth="1"/>
    <col min="14596" max="14596" width="26.85546875" style="2" customWidth="1"/>
    <col min="14597" max="14597" width="15.140625" style="2" customWidth="1"/>
    <col min="14598" max="14598" width="12.42578125" style="2" customWidth="1"/>
    <col min="14599" max="14599" width="2.7109375" style="2" customWidth="1"/>
    <col min="14600" max="14600" width="4.85546875" style="2" customWidth="1"/>
    <col min="14601" max="14602" width="7.5703125" style="2" customWidth="1"/>
    <col min="14603" max="14604" width="15.140625" style="2" customWidth="1"/>
    <col min="14605" max="14606" width="0" style="2" hidden="1" customWidth="1"/>
    <col min="14607" max="14848" width="8.85546875" style="2"/>
    <col min="14849" max="14849" width="0" style="2" hidden="1" customWidth="1"/>
    <col min="14850" max="14850" width="5.85546875" style="2" customWidth="1"/>
    <col min="14851" max="14851" width="21.42578125" style="2" customWidth="1"/>
    <col min="14852" max="14852" width="26.85546875" style="2" customWidth="1"/>
    <col min="14853" max="14853" width="15.140625" style="2" customWidth="1"/>
    <col min="14854" max="14854" width="12.42578125" style="2" customWidth="1"/>
    <col min="14855" max="14855" width="2.7109375" style="2" customWidth="1"/>
    <col min="14856" max="14856" width="4.85546875" style="2" customWidth="1"/>
    <col min="14857" max="14858" width="7.5703125" style="2" customWidth="1"/>
    <col min="14859" max="14860" width="15.140625" style="2" customWidth="1"/>
    <col min="14861" max="14862" width="0" style="2" hidden="1" customWidth="1"/>
    <col min="14863" max="15104" width="8.85546875" style="2"/>
    <col min="15105" max="15105" width="0" style="2" hidden="1" customWidth="1"/>
    <col min="15106" max="15106" width="5.85546875" style="2" customWidth="1"/>
    <col min="15107" max="15107" width="21.42578125" style="2" customWidth="1"/>
    <col min="15108" max="15108" width="26.85546875" style="2" customWidth="1"/>
    <col min="15109" max="15109" width="15.140625" style="2" customWidth="1"/>
    <col min="15110" max="15110" width="12.42578125" style="2" customWidth="1"/>
    <col min="15111" max="15111" width="2.7109375" style="2" customWidth="1"/>
    <col min="15112" max="15112" width="4.85546875" style="2" customWidth="1"/>
    <col min="15113" max="15114" width="7.5703125" style="2" customWidth="1"/>
    <col min="15115" max="15116" width="15.140625" style="2" customWidth="1"/>
    <col min="15117" max="15118" width="0" style="2" hidden="1" customWidth="1"/>
    <col min="15119" max="15360" width="8.85546875" style="2"/>
    <col min="15361" max="15361" width="0" style="2" hidden="1" customWidth="1"/>
    <col min="15362" max="15362" width="5.85546875" style="2" customWidth="1"/>
    <col min="15363" max="15363" width="21.42578125" style="2" customWidth="1"/>
    <col min="15364" max="15364" width="26.85546875" style="2" customWidth="1"/>
    <col min="15365" max="15365" width="15.140625" style="2" customWidth="1"/>
    <col min="15366" max="15366" width="12.42578125" style="2" customWidth="1"/>
    <col min="15367" max="15367" width="2.7109375" style="2" customWidth="1"/>
    <col min="15368" max="15368" width="4.85546875" style="2" customWidth="1"/>
    <col min="15369" max="15370" width="7.5703125" style="2" customWidth="1"/>
    <col min="15371" max="15372" width="15.140625" style="2" customWidth="1"/>
    <col min="15373" max="15374" width="0" style="2" hidden="1" customWidth="1"/>
    <col min="15375" max="15616" width="8.85546875" style="2"/>
    <col min="15617" max="15617" width="0" style="2" hidden="1" customWidth="1"/>
    <col min="15618" max="15618" width="5.85546875" style="2" customWidth="1"/>
    <col min="15619" max="15619" width="21.42578125" style="2" customWidth="1"/>
    <col min="15620" max="15620" width="26.85546875" style="2" customWidth="1"/>
    <col min="15621" max="15621" width="15.140625" style="2" customWidth="1"/>
    <col min="15622" max="15622" width="12.42578125" style="2" customWidth="1"/>
    <col min="15623" max="15623" width="2.7109375" style="2" customWidth="1"/>
    <col min="15624" max="15624" width="4.85546875" style="2" customWidth="1"/>
    <col min="15625" max="15626" width="7.5703125" style="2" customWidth="1"/>
    <col min="15627" max="15628" width="15.140625" style="2" customWidth="1"/>
    <col min="15629" max="15630" width="0" style="2" hidden="1" customWidth="1"/>
    <col min="15631" max="15872" width="8.85546875" style="2"/>
    <col min="15873" max="15873" width="0" style="2" hidden="1" customWidth="1"/>
    <col min="15874" max="15874" width="5.85546875" style="2" customWidth="1"/>
    <col min="15875" max="15875" width="21.42578125" style="2" customWidth="1"/>
    <col min="15876" max="15876" width="26.85546875" style="2" customWidth="1"/>
    <col min="15877" max="15877" width="15.140625" style="2" customWidth="1"/>
    <col min="15878" max="15878" width="12.42578125" style="2" customWidth="1"/>
    <col min="15879" max="15879" width="2.7109375" style="2" customWidth="1"/>
    <col min="15880" max="15880" width="4.85546875" style="2" customWidth="1"/>
    <col min="15881" max="15882" width="7.5703125" style="2" customWidth="1"/>
    <col min="15883" max="15884" width="15.140625" style="2" customWidth="1"/>
    <col min="15885" max="15886" width="0" style="2" hidden="1" customWidth="1"/>
    <col min="15887" max="16128" width="8.85546875" style="2"/>
    <col min="16129" max="16129" width="0" style="2" hidden="1" customWidth="1"/>
    <col min="16130" max="16130" width="5.85546875" style="2" customWidth="1"/>
    <col min="16131" max="16131" width="21.42578125" style="2" customWidth="1"/>
    <col min="16132" max="16132" width="26.85546875" style="2" customWidth="1"/>
    <col min="16133" max="16133" width="15.140625" style="2" customWidth="1"/>
    <col min="16134" max="16134" width="12.42578125" style="2" customWidth="1"/>
    <col min="16135" max="16135" width="2.7109375" style="2" customWidth="1"/>
    <col min="16136" max="16136" width="4.85546875" style="2" customWidth="1"/>
    <col min="16137" max="16138" width="7.5703125" style="2" customWidth="1"/>
    <col min="16139" max="16140" width="15.140625" style="2" customWidth="1"/>
    <col min="16141" max="16142" width="0" style="2" hidden="1" customWidth="1"/>
    <col min="16143" max="16384" width="8.85546875" style="2"/>
  </cols>
  <sheetData>
    <row r="1" spans="1:13" ht="9" customHeight="1">
      <c r="A1" s="1"/>
      <c r="B1" s="15"/>
      <c r="C1" s="15"/>
      <c r="D1" s="15"/>
      <c r="E1" s="15"/>
      <c r="F1" s="15"/>
      <c r="G1" s="15"/>
      <c r="H1" s="15"/>
      <c r="I1" s="15"/>
      <c r="J1" s="137" t="s">
        <v>0</v>
      </c>
      <c r="K1" s="137"/>
      <c r="L1" s="137"/>
      <c r="M1" s="1"/>
    </row>
    <row r="2" spans="1:13" ht="36" customHeight="1">
      <c r="A2" s="1"/>
      <c r="B2" s="15"/>
      <c r="C2" s="16"/>
      <c r="D2" s="15"/>
      <c r="E2" s="15"/>
      <c r="F2" s="15"/>
      <c r="G2" s="15"/>
      <c r="H2" s="15"/>
      <c r="I2" s="15"/>
      <c r="J2" s="138" t="s">
        <v>1</v>
      </c>
      <c r="K2" s="138"/>
      <c r="L2" s="138"/>
      <c r="M2" s="1"/>
    </row>
    <row r="3" spans="1:13" ht="13.9" customHeight="1">
      <c r="A3" s="1"/>
      <c r="B3" s="15"/>
      <c r="C3" s="15"/>
      <c r="D3" s="15"/>
      <c r="E3" s="15"/>
      <c r="F3" s="15"/>
      <c r="G3" s="139" t="s">
        <v>2</v>
      </c>
      <c r="H3" s="139"/>
      <c r="I3" s="139"/>
      <c r="J3" s="139"/>
      <c r="K3" s="139"/>
      <c r="L3" s="139"/>
      <c r="M3" s="1"/>
    </row>
    <row r="4" spans="1:13" ht="13.9" customHeight="1">
      <c r="A4" s="1"/>
      <c r="B4" s="15"/>
      <c r="C4" s="15"/>
      <c r="D4" s="15"/>
      <c r="E4" s="15"/>
      <c r="F4" s="15"/>
      <c r="G4" s="140" t="s">
        <v>3</v>
      </c>
      <c r="H4" s="140"/>
      <c r="I4" s="140"/>
      <c r="J4" s="140"/>
      <c r="K4" s="140"/>
      <c r="L4" s="140"/>
      <c r="M4" s="1"/>
    </row>
    <row r="5" spans="1:13" ht="27" customHeight="1">
      <c r="A5" s="1"/>
      <c r="B5" s="15"/>
      <c r="C5" s="15"/>
      <c r="D5" s="15"/>
      <c r="E5" s="15"/>
      <c r="F5" s="15"/>
      <c r="G5" s="141" t="s">
        <v>4</v>
      </c>
      <c r="H5" s="141"/>
      <c r="I5" s="141"/>
      <c r="J5" s="141"/>
      <c r="K5" s="141"/>
      <c r="L5" s="141"/>
      <c r="M5" s="1"/>
    </row>
    <row r="6" spans="1:13" ht="10.15" customHeight="1">
      <c r="A6" s="1"/>
      <c r="B6" s="15"/>
      <c r="C6" s="15"/>
      <c r="D6" s="15"/>
      <c r="E6" s="15"/>
      <c r="F6" s="15"/>
      <c r="G6" s="133" t="s">
        <v>5</v>
      </c>
      <c r="H6" s="133"/>
      <c r="I6" s="133"/>
      <c r="J6" s="133"/>
      <c r="K6" s="133"/>
      <c r="L6" s="133"/>
      <c r="M6" s="1"/>
    </row>
    <row r="7" spans="1:13" ht="11.45" customHeight="1">
      <c r="A7" s="1"/>
      <c r="B7" s="15"/>
      <c r="C7" s="15"/>
      <c r="D7" s="15"/>
      <c r="E7" s="15"/>
      <c r="F7" s="15"/>
      <c r="G7" s="132" t="s">
        <v>6</v>
      </c>
      <c r="H7" s="132"/>
      <c r="I7" s="132"/>
      <c r="J7" s="132"/>
      <c r="K7" s="132"/>
      <c r="L7" s="132"/>
      <c r="M7" s="1"/>
    </row>
    <row r="8" spans="1:13" ht="10.15" customHeight="1">
      <c r="A8" s="1"/>
      <c r="B8" s="15"/>
      <c r="C8" s="15"/>
      <c r="D8" s="15"/>
      <c r="E8" s="15"/>
      <c r="F8" s="15"/>
      <c r="G8" s="133" t="s">
        <v>7</v>
      </c>
      <c r="H8" s="133"/>
      <c r="I8" s="133"/>
      <c r="J8" s="133"/>
      <c r="K8" s="133"/>
      <c r="L8" s="133"/>
      <c r="M8" s="1"/>
    </row>
    <row r="9" spans="1:13" ht="16.899999999999999" customHeight="1">
      <c r="A9" s="1"/>
      <c r="B9" s="15"/>
      <c r="C9" s="15"/>
      <c r="D9" s="15"/>
      <c r="E9" s="15"/>
      <c r="F9" s="15"/>
      <c r="G9" s="134" t="s">
        <v>170</v>
      </c>
      <c r="H9" s="134"/>
      <c r="I9" s="134"/>
      <c r="J9" s="134"/>
      <c r="K9" s="134"/>
      <c r="L9" s="134"/>
      <c r="M9" s="1"/>
    </row>
    <row r="10" spans="1:13" ht="14.45" customHeight="1">
      <c r="A10" s="1"/>
      <c r="B10" s="135" t="s">
        <v>8</v>
      </c>
      <c r="C10" s="135"/>
      <c r="D10" s="135"/>
      <c r="E10" s="135"/>
      <c r="F10" s="135"/>
      <c r="G10" s="135"/>
      <c r="H10" s="135"/>
      <c r="I10" s="135"/>
      <c r="J10" s="135"/>
      <c r="K10" s="135"/>
      <c r="L10" s="135"/>
      <c r="M10" s="1"/>
    </row>
    <row r="11" spans="1:13" ht="31.15" customHeight="1">
      <c r="A11" s="1"/>
      <c r="B11" s="136" t="s">
        <v>163</v>
      </c>
      <c r="C11" s="136"/>
      <c r="D11" s="136"/>
      <c r="E11" s="136"/>
      <c r="F11" s="136"/>
      <c r="G11" s="136"/>
      <c r="H11" s="136"/>
      <c r="I11" s="136"/>
      <c r="J11" s="136"/>
      <c r="K11" s="136"/>
      <c r="L11" s="136"/>
      <c r="M11" s="1"/>
    </row>
    <row r="12" spans="1:13" ht="18" customHeight="1">
      <c r="A12" s="1"/>
      <c r="B12" s="17" t="s">
        <v>9</v>
      </c>
      <c r="C12" s="18" t="s">
        <v>10</v>
      </c>
      <c r="D12" s="111" t="s">
        <v>4</v>
      </c>
      <c r="E12" s="111"/>
      <c r="F12" s="111"/>
      <c r="G12" s="111"/>
      <c r="H12" s="111"/>
      <c r="I12" s="111"/>
      <c r="J12" s="111"/>
      <c r="K12" s="111"/>
      <c r="L12" s="19" t="s">
        <v>11</v>
      </c>
      <c r="M12" s="1"/>
    </row>
    <row r="13" spans="1:13" ht="22.15" customHeight="1">
      <c r="A13" s="1"/>
      <c r="B13" s="15"/>
      <c r="C13" s="20" t="s">
        <v>12</v>
      </c>
      <c r="D13" s="130" t="s">
        <v>13</v>
      </c>
      <c r="E13" s="130"/>
      <c r="F13" s="130"/>
      <c r="G13" s="130"/>
      <c r="H13" s="130"/>
      <c r="I13" s="130"/>
      <c r="J13" s="130"/>
      <c r="K13" s="130"/>
      <c r="L13" s="21" t="s">
        <v>14</v>
      </c>
      <c r="M13" s="1"/>
    </row>
    <row r="14" spans="1:13" ht="18" customHeight="1">
      <c r="A14" s="1"/>
      <c r="B14" s="17" t="s">
        <v>15</v>
      </c>
      <c r="C14" s="18" t="s">
        <v>16</v>
      </c>
      <c r="D14" s="111" t="s">
        <v>4</v>
      </c>
      <c r="E14" s="111"/>
      <c r="F14" s="111"/>
      <c r="G14" s="111"/>
      <c r="H14" s="111"/>
      <c r="I14" s="111"/>
      <c r="J14" s="111"/>
      <c r="K14" s="111"/>
      <c r="L14" s="19" t="s">
        <v>11</v>
      </c>
      <c r="M14" s="1"/>
    </row>
    <row r="15" spans="1:13" ht="19.899999999999999" customHeight="1">
      <c r="A15" s="1"/>
      <c r="B15" s="15"/>
      <c r="C15" s="20" t="s">
        <v>12</v>
      </c>
      <c r="D15" s="130" t="s">
        <v>17</v>
      </c>
      <c r="E15" s="130"/>
      <c r="F15" s="130"/>
      <c r="G15" s="130"/>
      <c r="H15" s="130"/>
      <c r="I15" s="130"/>
      <c r="J15" s="130"/>
      <c r="K15" s="130"/>
      <c r="L15" s="21" t="s">
        <v>14</v>
      </c>
      <c r="M15" s="1"/>
    </row>
    <row r="16" spans="1:13" ht="18" customHeight="1">
      <c r="A16" s="1"/>
      <c r="B16" s="22" t="s">
        <v>18</v>
      </c>
      <c r="C16" s="23" t="s">
        <v>19</v>
      </c>
      <c r="D16" s="24" t="s">
        <v>20</v>
      </c>
      <c r="E16" s="24" t="s">
        <v>21</v>
      </c>
      <c r="F16" s="131" t="s">
        <v>22</v>
      </c>
      <c r="G16" s="131"/>
      <c r="H16" s="131"/>
      <c r="I16" s="131"/>
      <c r="J16" s="131"/>
      <c r="K16" s="131"/>
      <c r="L16" s="24" t="s">
        <v>23</v>
      </c>
      <c r="M16" s="1"/>
    </row>
    <row r="17" spans="1:13" ht="25.15" customHeight="1">
      <c r="A17" s="1"/>
      <c r="B17" s="15"/>
      <c r="C17" s="25" t="s">
        <v>12</v>
      </c>
      <c r="D17" s="25" t="s">
        <v>24</v>
      </c>
      <c r="E17" s="25" t="s">
        <v>25</v>
      </c>
      <c r="F17" s="130" t="s">
        <v>26</v>
      </c>
      <c r="G17" s="130"/>
      <c r="H17" s="130"/>
      <c r="I17" s="130"/>
      <c r="J17" s="130"/>
      <c r="K17" s="130"/>
      <c r="L17" s="20" t="s">
        <v>27</v>
      </c>
      <c r="M17" s="1"/>
    </row>
    <row r="18" spans="1:13" ht="19.5" customHeight="1">
      <c r="A18" s="1"/>
      <c r="B18" s="152" t="s">
        <v>168</v>
      </c>
      <c r="C18" s="152"/>
      <c r="D18" s="152"/>
      <c r="E18" s="150">
        <f>L18+E19</f>
        <v>25701501</v>
      </c>
      <c r="F18" s="121" t="s">
        <v>166</v>
      </c>
      <c r="G18" s="121"/>
      <c r="H18" s="121"/>
      <c r="I18" s="121"/>
      <c r="J18" s="121"/>
      <c r="K18" s="121"/>
      <c r="L18" s="149">
        <f>H35</f>
        <v>24926401</v>
      </c>
      <c r="M18" s="1"/>
    </row>
    <row r="19" spans="1:13" ht="17.25" customHeight="1">
      <c r="A19" s="1"/>
      <c r="B19" s="151"/>
      <c r="C19" s="121" t="s">
        <v>167</v>
      </c>
      <c r="D19" s="121"/>
      <c r="E19" s="150">
        <f>K35</f>
        <v>775100</v>
      </c>
      <c r="F19" s="55" t="s">
        <v>169</v>
      </c>
      <c r="G19" s="55"/>
      <c r="H19" s="55"/>
      <c r="I19" s="55"/>
      <c r="J19" s="55"/>
      <c r="K19" s="55"/>
      <c r="L19" s="149"/>
      <c r="M19" s="1"/>
    </row>
    <row r="20" spans="1:13" ht="18" customHeight="1">
      <c r="A20" s="1"/>
      <c r="B20" s="109" t="s">
        <v>28</v>
      </c>
      <c r="C20" s="109"/>
      <c r="D20" s="109"/>
      <c r="E20" s="109"/>
      <c r="F20" s="109"/>
      <c r="G20" s="109"/>
      <c r="H20" s="109"/>
      <c r="I20" s="109"/>
      <c r="J20" s="109"/>
      <c r="K20" s="109"/>
      <c r="L20" s="109"/>
      <c r="M20" s="1"/>
    </row>
    <row r="21" spans="1:13" ht="183.75" customHeight="1">
      <c r="A21" s="15"/>
      <c r="B21" s="153" t="s">
        <v>171</v>
      </c>
      <c r="C21" s="153"/>
      <c r="D21" s="153"/>
      <c r="E21" s="153"/>
      <c r="F21" s="153"/>
      <c r="G21" s="153"/>
      <c r="H21" s="153"/>
      <c r="I21" s="153"/>
      <c r="J21" s="153"/>
      <c r="K21" s="153"/>
      <c r="L21" s="153"/>
      <c r="M21" s="15"/>
    </row>
    <row r="22" spans="1:13" ht="25.9" customHeight="1">
      <c r="A22" s="1"/>
      <c r="B22" s="121" t="s">
        <v>29</v>
      </c>
      <c r="C22" s="121"/>
      <c r="D22" s="121"/>
      <c r="E22" s="121"/>
      <c r="F22" s="121"/>
      <c r="G22" s="121"/>
      <c r="H22" s="121"/>
      <c r="I22" s="121"/>
      <c r="J22" s="121"/>
      <c r="K22" s="121"/>
      <c r="L22" s="121"/>
      <c r="M22" s="1"/>
    </row>
    <row r="23" spans="1:13" ht="25.9" customHeight="1">
      <c r="A23" s="1"/>
      <c r="B23" s="26" t="s">
        <v>30</v>
      </c>
      <c r="C23" s="122" t="s">
        <v>31</v>
      </c>
      <c r="D23" s="122"/>
      <c r="E23" s="122"/>
      <c r="F23" s="122"/>
      <c r="G23" s="122"/>
      <c r="H23" s="122"/>
      <c r="I23" s="122"/>
      <c r="J23" s="122"/>
      <c r="K23" s="122"/>
      <c r="L23" s="122"/>
      <c r="M23" s="1"/>
    </row>
    <row r="24" spans="1:13" ht="49.5" customHeight="1">
      <c r="A24" s="1"/>
      <c r="B24" s="26" t="s">
        <v>32</v>
      </c>
      <c r="C24" s="100" t="s">
        <v>33</v>
      </c>
      <c r="D24" s="100"/>
      <c r="E24" s="100"/>
      <c r="F24" s="100"/>
      <c r="G24" s="100"/>
      <c r="H24" s="100"/>
      <c r="I24" s="100"/>
      <c r="J24" s="100"/>
      <c r="K24" s="100"/>
      <c r="L24" s="100"/>
      <c r="M24" s="1"/>
    </row>
    <row r="25" spans="1:13" ht="18.75" customHeight="1">
      <c r="A25" s="1"/>
      <c r="B25" s="121" t="s">
        <v>34</v>
      </c>
      <c r="C25" s="121"/>
      <c r="D25" s="121"/>
      <c r="E25" s="121"/>
      <c r="F25" s="121"/>
      <c r="G25" s="121"/>
      <c r="H25" s="121"/>
      <c r="I25" s="121"/>
      <c r="J25" s="121"/>
      <c r="K25" s="121"/>
      <c r="L25" s="121"/>
      <c r="M25" s="1"/>
    </row>
    <row r="26" spans="1:13" ht="22.5" customHeight="1">
      <c r="A26" s="1"/>
      <c r="B26" s="111" t="s">
        <v>145</v>
      </c>
      <c r="C26" s="111"/>
      <c r="D26" s="111"/>
      <c r="E26" s="111"/>
      <c r="F26" s="111"/>
      <c r="G26" s="111"/>
      <c r="H26" s="111"/>
      <c r="I26" s="111"/>
      <c r="J26" s="111"/>
      <c r="K26" s="111"/>
      <c r="L26" s="111"/>
      <c r="M26" s="1"/>
    </row>
    <row r="27" spans="1:13" ht="20.25" customHeight="1">
      <c r="A27" s="1"/>
      <c r="B27" s="121" t="s">
        <v>35</v>
      </c>
      <c r="C27" s="121"/>
      <c r="D27" s="121"/>
      <c r="E27" s="121"/>
      <c r="F27" s="121"/>
      <c r="G27" s="121"/>
      <c r="H27" s="121"/>
      <c r="I27" s="121"/>
      <c r="J27" s="121"/>
      <c r="K27" s="121"/>
      <c r="L27" s="121"/>
      <c r="M27" s="1"/>
    </row>
    <row r="28" spans="1:13" ht="23.45" customHeight="1">
      <c r="A28" s="1"/>
      <c r="B28" s="26" t="s">
        <v>30</v>
      </c>
      <c r="C28" s="122" t="s">
        <v>36</v>
      </c>
      <c r="D28" s="122"/>
      <c r="E28" s="122"/>
      <c r="F28" s="122"/>
      <c r="G28" s="122"/>
      <c r="H28" s="122"/>
      <c r="I28" s="122"/>
      <c r="J28" s="122"/>
      <c r="K28" s="122"/>
      <c r="L28" s="122"/>
      <c r="M28" s="1"/>
    </row>
    <row r="29" spans="1:13" ht="20.25" customHeight="1">
      <c r="A29" s="1"/>
      <c r="B29" s="26">
        <v>1</v>
      </c>
      <c r="C29" s="129" t="s">
        <v>161</v>
      </c>
      <c r="D29" s="129"/>
      <c r="E29" s="129"/>
      <c r="F29" s="129"/>
      <c r="G29" s="129"/>
      <c r="H29" s="129"/>
      <c r="I29" s="129"/>
      <c r="J29" s="129"/>
      <c r="K29" s="129"/>
      <c r="L29" s="129"/>
      <c r="M29" s="1"/>
    </row>
    <row r="30" spans="1:13" ht="25.9" customHeight="1">
      <c r="A30" s="1"/>
      <c r="B30" s="121" t="s">
        <v>37</v>
      </c>
      <c r="C30" s="121"/>
      <c r="D30" s="121"/>
      <c r="E30" s="121"/>
      <c r="F30" s="121"/>
      <c r="G30" s="121"/>
      <c r="H30" s="121"/>
      <c r="I30" s="121"/>
      <c r="J30" s="121"/>
      <c r="K30" s="121"/>
      <c r="L30" s="121"/>
      <c r="M30" s="1"/>
    </row>
    <row r="31" spans="1:13" ht="25.9" customHeight="1">
      <c r="A31" s="1"/>
      <c r="B31" s="26" t="s">
        <v>30</v>
      </c>
      <c r="C31" s="122" t="s">
        <v>39</v>
      </c>
      <c r="D31" s="122"/>
      <c r="E31" s="122"/>
      <c r="F31" s="122"/>
      <c r="G31" s="122"/>
      <c r="H31" s="122" t="s">
        <v>40</v>
      </c>
      <c r="I31" s="122"/>
      <c r="J31" s="122"/>
      <c r="K31" s="26" t="s">
        <v>41</v>
      </c>
      <c r="L31" s="26" t="s">
        <v>42</v>
      </c>
      <c r="M31" s="1"/>
    </row>
    <row r="32" spans="1:13" ht="13.9" customHeight="1">
      <c r="A32" s="1"/>
      <c r="B32" s="27" t="s">
        <v>32</v>
      </c>
      <c r="C32" s="116" t="s">
        <v>43</v>
      </c>
      <c r="D32" s="116"/>
      <c r="E32" s="116"/>
      <c r="F32" s="116"/>
      <c r="G32" s="116"/>
      <c r="H32" s="116" t="s">
        <v>44</v>
      </c>
      <c r="I32" s="116"/>
      <c r="J32" s="116"/>
      <c r="K32" s="27" t="s">
        <v>45</v>
      </c>
      <c r="L32" s="27" t="s">
        <v>46</v>
      </c>
      <c r="M32" s="1"/>
    </row>
    <row r="33" spans="1:13" ht="24" customHeight="1">
      <c r="A33" s="1"/>
      <c r="B33" s="26" t="s">
        <v>32</v>
      </c>
      <c r="C33" s="100" t="s">
        <v>47</v>
      </c>
      <c r="D33" s="100"/>
      <c r="E33" s="100"/>
      <c r="F33" s="100"/>
      <c r="G33" s="100"/>
      <c r="H33" s="101">
        <f>23911401+1015000</f>
        <v>24926401</v>
      </c>
      <c r="I33" s="101"/>
      <c r="J33" s="101"/>
      <c r="K33" s="43">
        <v>775100</v>
      </c>
      <c r="L33" s="43">
        <f>H33+K33</f>
        <v>25701501</v>
      </c>
      <c r="M33" s="1"/>
    </row>
    <row r="34" spans="1:13" ht="14.25" customHeight="1">
      <c r="A34" s="1"/>
      <c r="B34" s="26" t="s">
        <v>43</v>
      </c>
      <c r="C34" s="100" t="s">
        <v>48</v>
      </c>
      <c r="D34" s="100"/>
      <c r="E34" s="100"/>
      <c r="F34" s="100"/>
      <c r="G34" s="100"/>
      <c r="H34" s="101">
        <v>0</v>
      </c>
      <c r="I34" s="101"/>
      <c r="J34" s="101"/>
      <c r="K34" s="43">
        <v>0</v>
      </c>
      <c r="L34" s="43">
        <f t="shared" ref="L34" si="0">H34+K34</f>
        <v>0</v>
      </c>
      <c r="M34" s="1"/>
    </row>
    <row r="35" spans="1:13" ht="13.9" customHeight="1">
      <c r="A35" s="1"/>
      <c r="B35" s="118" t="s">
        <v>42</v>
      </c>
      <c r="C35" s="118"/>
      <c r="D35" s="118"/>
      <c r="E35" s="118"/>
      <c r="F35" s="118"/>
      <c r="G35" s="118"/>
      <c r="H35" s="123">
        <f>H33+H34</f>
        <v>24926401</v>
      </c>
      <c r="I35" s="123"/>
      <c r="J35" s="123"/>
      <c r="K35" s="44">
        <f>K33+K34</f>
        <v>775100</v>
      </c>
      <c r="L35" s="56">
        <f>L33+L34</f>
        <v>25701501</v>
      </c>
      <c r="M35" s="1"/>
    </row>
    <row r="36" spans="1:13" ht="18" customHeight="1">
      <c r="A36" s="1"/>
      <c r="B36" s="121" t="s">
        <v>49</v>
      </c>
      <c r="C36" s="121"/>
      <c r="D36" s="121"/>
      <c r="E36" s="121"/>
      <c r="F36" s="121"/>
      <c r="G36" s="121"/>
      <c r="H36" s="121"/>
      <c r="I36" s="121"/>
      <c r="J36" s="121"/>
      <c r="K36" s="121"/>
      <c r="L36" s="121"/>
      <c r="M36" s="1"/>
    </row>
    <row r="37" spans="1:13" ht="10.15" customHeight="1">
      <c r="A37" s="1"/>
      <c r="B37" s="15"/>
      <c r="C37" s="15"/>
      <c r="D37" s="15"/>
      <c r="E37" s="15"/>
      <c r="F37" s="15"/>
      <c r="G37" s="15"/>
      <c r="H37" s="15"/>
      <c r="I37" s="15"/>
      <c r="J37" s="15"/>
      <c r="K37" s="15"/>
      <c r="L37" s="29" t="s">
        <v>38</v>
      </c>
      <c r="M37" s="1"/>
    </row>
    <row r="38" spans="1:13" ht="27" customHeight="1">
      <c r="A38" s="1"/>
      <c r="B38" s="26" t="s">
        <v>30</v>
      </c>
      <c r="C38" s="122" t="s">
        <v>50</v>
      </c>
      <c r="D38" s="122"/>
      <c r="E38" s="122"/>
      <c r="F38" s="122"/>
      <c r="G38" s="122"/>
      <c r="H38" s="122"/>
      <c r="I38" s="122" t="s">
        <v>40</v>
      </c>
      <c r="J38" s="122"/>
      <c r="K38" s="26" t="s">
        <v>41</v>
      </c>
      <c r="L38" s="26" t="s">
        <v>42</v>
      </c>
      <c r="M38" s="1"/>
    </row>
    <row r="39" spans="1:13" ht="13.9" customHeight="1">
      <c r="A39" s="1"/>
      <c r="B39" s="27" t="s">
        <v>32</v>
      </c>
      <c r="C39" s="116" t="s">
        <v>43</v>
      </c>
      <c r="D39" s="116"/>
      <c r="E39" s="116"/>
      <c r="F39" s="116"/>
      <c r="G39" s="116"/>
      <c r="H39" s="116"/>
      <c r="I39" s="116" t="s">
        <v>44</v>
      </c>
      <c r="J39" s="116"/>
      <c r="K39" s="42" t="s">
        <v>45</v>
      </c>
      <c r="L39" s="27" t="s">
        <v>46</v>
      </c>
      <c r="M39" s="1"/>
    </row>
    <row r="40" spans="1:13" ht="18.75" customHeight="1">
      <c r="A40" s="1"/>
      <c r="B40" s="27"/>
      <c r="C40" s="124" t="s">
        <v>162</v>
      </c>
      <c r="D40" s="125"/>
      <c r="E40" s="125"/>
      <c r="F40" s="125"/>
      <c r="G40" s="125"/>
      <c r="H40" s="126"/>
      <c r="I40" s="127">
        <f>H35</f>
        <v>24926401</v>
      </c>
      <c r="J40" s="128"/>
      <c r="K40" s="45">
        <f>K33</f>
        <v>775100</v>
      </c>
      <c r="L40" s="46">
        <f>L33</f>
        <v>25701501</v>
      </c>
      <c r="M40" s="1"/>
    </row>
    <row r="41" spans="1:13" ht="13.9" customHeight="1">
      <c r="A41" s="1"/>
      <c r="B41" s="30" t="s">
        <v>6</v>
      </c>
      <c r="C41" s="118" t="s">
        <v>42</v>
      </c>
      <c r="D41" s="118"/>
      <c r="E41" s="118"/>
      <c r="F41" s="118"/>
      <c r="G41" s="118"/>
      <c r="H41" s="118"/>
      <c r="I41" s="119">
        <f>I40</f>
        <v>24926401</v>
      </c>
      <c r="J41" s="120"/>
      <c r="K41" s="47">
        <f>K40</f>
        <v>775100</v>
      </c>
      <c r="L41" s="48">
        <f>I41+K41</f>
        <v>25701501</v>
      </c>
      <c r="M41" s="1"/>
    </row>
    <row r="42" spans="1:13" ht="19.149999999999999" customHeight="1">
      <c r="A42" s="1"/>
      <c r="B42" s="121" t="s">
        <v>51</v>
      </c>
      <c r="C42" s="121"/>
      <c r="D42" s="121"/>
      <c r="E42" s="121"/>
      <c r="F42" s="121"/>
      <c r="G42" s="121"/>
      <c r="H42" s="121"/>
      <c r="I42" s="121"/>
      <c r="J42" s="121"/>
      <c r="K42" s="121"/>
      <c r="L42" s="121"/>
      <c r="M42" s="1"/>
    </row>
    <row r="43" spans="1:13" ht="25.9" customHeight="1">
      <c r="A43" s="1"/>
      <c r="B43" s="26" t="s">
        <v>30</v>
      </c>
      <c r="C43" s="122" t="s">
        <v>52</v>
      </c>
      <c r="D43" s="122"/>
      <c r="E43" s="26" t="s">
        <v>53</v>
      </c>
      <c r="F43" s="122" t="s">
        <v>54</v>
      </c>
      <c r="G43" s="122"/>
      <c r="H43" s="122"/>
      <c r="I43" s="122" t="s">
        <v>40</v>
      </c>
      <c r="J43" s="122"/>
      <c r="K43" s="26" t="s">
        <v>41</v>
      </c>
      <c r="L43" s="26" t="s">
        <v>42</v>
      </c>
      <c r="M43" s="1"/>
    </row>
    <row r="44" spans="1:13" ht="13.9" customHeight="1">
      <c r="A44" s="1"/>
      <c r="B44" s="27" t="s">
        <v>32</v>
      </c>
      <c r="C44" s="116" t="s">
        <v>43</v>
      </c>
      <c r="D44" s="116"/>
      <c r="E44" s="27" t="s">
        <v>44</v>
      </c>
      <c r="F44" s="116" t="s">
        <v>45</v>
      </c>
      <c r="G44" s="116"/>
      <c r="H44" s="116"/>
      <c r="I44" s="116" t="s">
        <v>46</v>
      </c>
      <c r="J44" s="116"/>
      <c r="K44" s="27" t="s">
        <v>55</v>
      </c>
      <c r="L44" s="27" t="s">
        <v>56</v>
      </c>
      <c r="M44" s="1"/>
    </row>
    <row r="45" spans="1:13" ht="13.9" customHeight="1">
      <c r="A45" s="1"/>
      <c r="B45" s="31" t="s">
        <v>32</v>
      </c>
      <c r="C45" s="102" t="s">
        <v>57</v>
      </c>
      <c r="D45" s="102"/>
      <c r="E45" s="32" t="s">
        <v>6</v>
      </c>
      <c r="F45" s="103" t="s">
        <v>6</v>
      </c>
      <c r="G45" s="103"/>
      <c r="H45" s="103"/>
      <c r="I45" s="103" t="s">
        <v>6</v>
      </c>
      <c r="J45" s="103"/>
      <c r="K45" s="32" t="s">
        <v>6</v>
      </c>
      <c r="L45" s="32" t="s">
        <v>6</v>
      </c>
      <c r="M45" s="1"/>
    </row>
    <row r="46" spans="1:13" ht="13.9" customHeight="1">
      <c r="A46" s="1"/>
      <c r="B46" s="32" t="s">
        <v>6</v>
      </c>
      <c r="C46" s="100" t="s">
        <v>58</v>
      </c>
      <c r="D46" s="100"/>
      <c r="E46" s="26" t="s">
        <v>59</v>
      </c>
      <c r="F46" s="100" t="s">
        <v>60</v>
      </c>
      <c r="G46" s="100"/>
      <c r="H46" s="100"/>
      <c r="I46" s="101">
        <v>4</v>
      </c>
      <c r="J46" s="101"/>
      <c r="K46" s="43">
        <v>0</v>
      </c>
      <c r="L46" s="43">
        <f>I46+K46</f>
        <v>4</v>
      </c>
      <c r="M46" s="49"/>
    </row>
    <row r="47" spans="1:13" ht="13.9" customHeight="1">
      <c r="A47" s="1"/>
      <c r="B47" s="32" t="s">
        <v>6</v>
      </c>
      <c r="C47" s="100" t="s">
        <v>61</v>
      </c>
      <c r="D47" s="100"/>
      <c r="E47" s="26" t="s">
        <v>59</v>
      </c>
      <c r="F47" s="100" t="s">
        <v>62</v>
      </c>
      <c r="G47" s="100"/>
      <c r="H47" s="100"/>
      <c r="I47" s="101">
        <f>I48+I50+I51+I52</f>
        <v>79</v>
      </c>
      <c r="J47" s="101"/>
      <c r="K47" s="43">
        <f>K48+K50+K51+K52</f>
        <v>0</v>
      </c>
      <c r="L47" s="43">
        <f t="shared" ref="L47:L52" si="1">I47+K47</f>
        <v>79</v>
      </c>
      <c r="M47" s="49"/>
    </row>
    <row r="48" spans="1:13" ht="13.9" customHeight="1">
      <c r="A48" s="1"/>
      <c r="B48" s="32" t="s">
        <v>6</v>
      </c>
      <c r="C48" s="100" t="s">
        <v>63</v>
      </c>
      <c r="D48" s="100"/>
      <c r="E48" s="26" t="s">
        <v>59</v>
      </c>
      <c r="F48" s="100" t="s">
        <v>62</v>
      </c>
      <c r="G48" s="100"/>
      <c r="H48" s="100"/>
      <c r="I48" s="101">
        <v>16</v>
      </c>
      <c r="J48" s="101"/>
      <c r="K48" s="43">
        <v>0</v>
      </c>
      <c r="L48" s="43">
        <f t="shared" si="1"/>
        <v>16</v>
      </c>
      <c r="M48" s="49"/>
    </row>
    <row r="49" spans="1:13" ht="13.9" hidden="1" customHeight="1">
      <c r="A49" s="1"/>
      <c r="B49" s="27" t="s">
        <v>32</v>
      </c>
      <c r="C49" s="116" t="s">
        <v>43</v>
      </c>
      <c r="D49" s="116"/>
      <c r="E49" s="27" t="s">
        <v>44</v>
      </c>
      <c r="F49" s="116" t="s">
        <v>45</v>
      </c>
      <c r="G49" s="116"/>
      <c r="H49" s="116"/>
      <c r="I49" s="117" t="s">
        <v>46</v>
      </c>
      <c r="J49" s="117"/>
      <c r="K49" s="50" t="s">
        <v>55</v>
      </c>
      <c r="L49" s="43">
        <f t="shared" si="1"/>
        <v>11</v>
      </c>
      <c r="M49" s="49"/>
    </row>
    <row r="50" spans="1:13" ht="13.9" customHeight="1">
      <c r="A50" s="1"/>
      <c r="B50" s="32" t="s">
        <v>6</v>
      </c>
      <c r="C50" s="100" t="s">
        <v>64</v>
      </c>
      <c r="D50" s="100"/>
      <c r="E50" s="26" t="s">
        <v>59</v>
      </c>
      <c r="F50" s="100" t="s">
        <v>62</v>
      </c>
      <c r="G50" s="100"/>
      <c r="H50" s="100"/>
      <c r="I50" s="101">
        <v>27</v>
      </c>
      <c r="J50" s="101"/>
      <c r="K50" s="43">
        <v>0</v>
      </c>
      <c r="L50" s="43">
        <f t="shared" si="1"/>
        <v>27</v>
      </c>
      <c r="M50" s="49"/>
    </row>
    <row r="51" spans="1:13" ht="13.9" customHeight="1">
      <c r="A51" s="1"/>
      <c r="B51" s="32" t="s">
        <v>6</v>
      </c>
      <c r="C51" s="100" t="s">
        <v>65</v>
      </c>
      <c r="D51" s="100"/>
      <c r="E51" s="26" t="s">
        <v>59</v>
      </c>
      <c r="F51" s="100" t="s">
        <v>62</v>
      </c>
      <c r="G51" s="100"/>
      <c r="H51" s="100"/>
      <c r="I51" s="101">
        <v>32.5</v>
      </c>
      <c r="J51" s="101"/>
      <c r="K51" s="43">
        <v>0</v>
      </c>
      <c r="L51" s="43">
        <f t="shared" si="1"/>
        <v>32.5</v>
      </c>
      <c r="M51" s="49"/>
    </row>
    <row r="52" spans="1:13" ht="24" customHeight="1">
      <c r="A52" s="1"/>
      <c r="B52" s="32" t="s">
        <v>6</v>
      </c>
      <c r="C52" s="100" t="s">
        <v>66</v>
      </c>
      <c r="D52" s="100"/>
      <c r="E52" s="26" t="s">
        <v>59</v>
      </c>
      <c r="F52" s="100" t="s">
        <v>67</v>
      </c>
      <c r="G52" s="100"/>
      <c r="H52" s="100"/>
      <c r="I52" s="101">
        <v>3.5</v>
      </c>
      <c r="J52" s="101"/>
      <c r="K52" s="43">
        <v>0</v>
      </c>
      <c r="L52" s="43">
        <f t="shared" si="1"/>
        <v>3.5</v>
      </c>
      <c r="M52" s="49"/>
    </row>
    <row r="53" spans="1:13" ht="13.9" customHeight="1">
      <c r="A53" s="1"/>
      <c r="B53" s="32" t="s">
        <v>6</v>
      </c>
      <c r="C53" s="100" t="s">
        <v>68</v>
      </c>
      <c r="D53" s="100"/>
      <c r="E53" s="26" t="s">
        <v>69</v>
      </c>
      <c r="F53" s="100" t="s">
        <v>70</v>
      </c>
      <c r="G53" s="100"/>
      <c r="H53" s="100"/>
      <c r="I53" s="101">
        <f>H33</f>
        <v>24926401</v>
      </c>
      <c r="J53" s="101"/>
      <c r="K53" s="43">
        <f>K33</f>
        <v>775100</v>
      </c>
      <c r="L53" s="43">
        <f>I53+K53</f>
        <v>25701501</v>
      </c>
      <c r="M53" s="49"/>
    </row>
    <row r="54" spans="1:13" s="4" customFormat="1" ht="40.9" hidden="1" customHeight="1">
      <c r="A54" s="3"/>
      <c r="B54" s="33"/>
      <c r="C54" s="95" t="s">
        <v>146</v>
      </c>
      <c r="D54" s="97"/>
      <c r="E54" s="28" t="s">
        <v>69</v>
      </c>
      <c r="F54" s="95" t="s">
        <v>147</v>
      </c>
      <c r="G54" s="96"/>
      <c r="H54" s="97"/>
      <c r="I54" s="98" t="e">
        <f>#REF!</f>
        <v>#REF!</v>
      </c>
      <c r="J54" s="99"/>
      <c r="K54" s="51" t="e">
        <f>#REF!</f>
        <v>#REF!</v>
      </c>
      <c r="L54" s="98" t="e">
        <f>#REF!</f>
        <v>#REF!</v>
      </c>
      <c r="M54" s="99"/>
    </row>
    <row r="55" spans="1:13" ht="13.9" customHeight="1">
      <c r="A55" s="1"/>
      <c r="B55" s="31" t="s">
        <v>43</v>
      </c>
      <c r="C55" s="102" t="s">
        <v>71</v>
      </c>
      <c r="D55" s="102"/>
      <c r="E55" s="32" t="s">
        <v>6</v>
      </c>
      <c r="F55" s="103" t="s">
        <v>6</v>
      </c>
      <c r="G55" s="103"/>
      <c r="H55" s="103"/>
      <c r="I55" s="104" t="s">
        <v>6</v>
      </c>
      <c r="J55" s="104"/>
      <c r="K55" s="52" t="s">
        <v>6</v>
      </c>
      <c r="L55" s="52" t="s">
        <v>6</v>
      </c>
      <c r="M55" s="49"/>
    </row>
    <row r="56" spans="1:13" ht="13.9" customHeight="1">
      <c r="A56" s="1"/>
      <c r="B56" s="32" t="s">
        <v>6</v>
      </c>
      <c r="C56" s="100" t="s">
        <v>72</v>
      </c>
      <c r="D56" s="100"/>
      <c r="E56" s="26" t="s">
        <v>59</v>
      </c>
      <c r="F56" s="100" t="s">
        <v>73</v>
      </c>
      <c r="G56" s="100"/>
      <c r="H56" s="100"/>
      <c r="I56" s="101">
        <v>0</v>
      </c>
      <c r="J56" s="101"/>
      <c r="K56" s="43">
        <v>885</v>
      </c>
      <c r="L56" s="43">
        <f t="shared" ref="L56" si="2">I56+K56</f>
        <v>885</v>
      </c>
      <c r="M56" s="49"/>
    </row>
    <row r="57" spans="1:13" ht="13.9" customHeight="1">
      <c r="A57" s="1"/>
      <c r="B57" s="32" t="s">
        <v>6</v>
      </c>
      <c r="C57" s="100" t="s">
        <v>74</v>
      </c>
      <c r="D57" s="100"/>
      <c r="E57" s="26" t="s">
        <v>75</v>
      </c>
      <c r="F57" s="100" t="s">
        <v>73</v>
      </c>
      <c r="G57" s="100"/>
      <c r="H57" s="100"/>
      <c r="I57" s="114">
        <v>0</v>
      </c>
      <c r="J57" s="115"/>
      <c r="K57" s="43">
        <f>K58+K59</f>
        <v>41392</v>
      </c>
      <c r="L57" s="43">
        <f>L4</f>
        <v>0</v>
      </c>
      <c r="M57" s="49"/>
    </row>
    <row r="58" spans="1:13" ht="13.9" customHeight="1">
      <c r="A58" s="1"/>
      <c r="B58" s="32" t="s">
        <v>6</v>
      </c>
      <c r="C58" s="100" t="s">
        <v>76</v>
      </c>
      <c r="D58" s="100"/>
      <c r="E58" s="26" t="s">
        <v>75</v>
      </c>
      <c r="F58" s="100" t="s">
        <v>73</v>
      </c>
      <c r="G58" s="100"/>
      <c r="H58" s="100"/>
      <c r="I58" s="101">
        <v>0</v>
      </c>
      <c r="J58" s="101"/>
      <c r="K58" s="43">
        <v>22937</v>
      </c>
      <c r="L58" s="43">
        <f t="shared" ref="L58:L62" si="3">K58</f>
        <v>22937</v>
      </c>
      <c r="M58" s="49"/>
    </row>
    <row r="59" spans="1:13" ht="13.9" customHeight="1">
      <c r="A59" s="1"/>
      <c r="B59" s="32" t="s">
        <v>6</v>
      </c>
      <c r="C59" s="100" t="s">
        <v>77</v>
      </c>
      <c r="D59" s="100"/>
      <c r="E59" s="26" t="s">
        <v>75</v>
      </c>
      <c r="F59" s="100" t="s">
        <v>73</v>
      </c>
      <c r="G59" s="100"/>
      <c r="H59" s="100"/>
      <c r="I59" s="101">
        <v>0</v>
      </c>
      <c r="J59" s="101"/>
      <c r="K59" s="43">
        <v>18455</v>
      </c>
      <c r="L59" s="43">
        <f t="shared" si="3"/>
        <v>18455</v>
      </c>
      <c r="M59" s="49"/>
    </row>
    <row r="60" spans="1:13" ht="13.9" customHeight="1">
      <c r="A60" s="1"/>
      <c r="B60" s="32" t="s">
        <v>6</v>
      </c>
      <c r="C60" s="100" t="s">
        <v>78</v>
      </c>
      <c r="D60" s="100"/>
      <c r="E60" s="26" t="s">
        <v>69</v>
      </c>
      <c r="F60" s="100" t="s">
        <v>70</v>
      </c>
      <c r="G60" s="100"/>
      <c r="H60" s="100"/>
      <c r="I60" s="101">
        <v>0</v>
      </c>
      <c r="J60" s="101"/>
      <c r="K60" s="43">
        <v>775100</v>
      </c>
      <c r="L60" s="43">
        <f t="shared" si="3"/>
        <v>775100</v>
      </c>
      <c r="M60" s="49"/>
    </row>
    <row r="61" spans="1:13" ht="13.9" customHeight="1">
      <c r="A61" s="1"/>
      <c r="B61" s="32" t="s">
        <v>6</v>
      </c>
      <c r="C61" s="100" t="s">
        <v>79</v>
      </c>
      <c r="D61" s="100"/>
      <c r="E61" s="26" t="s">
        <v>69</v>
      </c>
      <c r="F61" s="100" t="s">
        <v>73</v>
      </c>
      <c r="G61" s="100"/>
      <c r="H61" s="100"/>
      <c r="I61" s="101">
        <v>0</v>
      </c>
      <c r="J61" s="101"/>
      <c r="K61" s="43">
        <v>675900</v>
      </c>
      <c r="L61" s="43">
        <f t="shared" si="3"/>
        <v>675900</v>
      </c>
      <c r="M61" s="49"/>
    </row>
    <row r="62" spans="1:13" ht="13.9" customHeight="1">
      <c r="A62" s="1"/>
      <c r="B62" s="32" t="s">
        <v>6</v>
      </c>
      <c r="C62" s="100" t="s">
        <v>80</v>
      </c>
      <c r="D62" s="100"/>
      <c r="E62" s="26" t="s">
        <v>81</v>
      </c>
      <c r="F62" s="100" t="s">
        <v>73</v>
      </c>
      <c r="G62" s="100"/>
      <c r="H62" s="100"/>
      <c r="I62" s="101">
        <v>0</v>
      </c>
      <c r="J62" s="101"/>
      <c r="K62" s="43">
        <v>22591</v>
      </c>
      <c r="L62" s="43">
        <f t="shared" si="3"/>
        <v>22591</v>
      </c>
      <c r="M62" s="49"/>
    </row>
    <row r="63" spans="1:13" ht="13.9" customHeight="1">
      <c r="A63" s="1"/>
      <c r="B63" s="31" t="s">
        <v>44</v>
      </c>
      <c r="C63" s="102" t="s">
        <v>82</v>
      </c>
      <c r="D63" s="102"/>
      <c r="E63" s="32" t="s">
        <v>6</v>
      </c>
      <c r="F63" s="103" t="s">
        <v>6</v>
      </c>
      <c r="G63" s="103"/>
      <c r="H63" s="103"/>
      <c r="I63" s="104" t="s">
        <v>6</v>
      </c>
      <c r="J63" s="104"/>
      <c r="K63" s="52" t="s">
        <v>6</v>
      </c>
      <c r="L63" s="52" t="s">
        <v>6</v>
      </c>
      <c r="M63" s="49"/>
    </row>
    <row r="64" spans="1:13" ht="13.9" customHeight="1">
      <c r="A64" s="1"/>
      <c r="B64" s="32" t="s">
        <v>6</v>
      </c>
      <c r="C64" s="100" t="s">
        <v>83</v>
      </c>
      <c r="D64" s="100"/>
      <c r="E64" s="26" t="s">
        <v>69</v>
      </c>
      <c r="F64" s="100" t="s">
        <v>84</v>
      </c>
      <c r="G64" s="100"/>
      <c r="H64" s="100"/>
      <c r="I64" s="101">
        <v>0</v>
      </c>
      <c r="J64" s="101"/>
      <c r="K64" s="43">
        <f>K61/K62</f>
        <v>29.918994289761411</v>
      </c>
      <c r="L64" s="43">
        <f>L61/L62</f>
        <v>29.918994289761411</v>
      </c>
      <c r="M64" s="49"/>
    </row>
    <row r="65" spans="1:13" ht="13.9" customHeight="1">
      <c r="A65" s="1"/>
      <c r="B65" s="32" t="s">
        <v>6</v>
      </c>
      <c r="C65" s="100" t="s">
        <v>85</v>
      </c>
      <c r="D65" s="100"/>
      <c r="E65" s="26" t="s">
        <v>69</v>
      </c>
      <c r="F65" s="100" t="s">
        <v>84</v>
      </c>
      <c r="G65" s="100"/>
      <c r="H65" s="100"/>
      <c r="I65" s="101">
        <f>I53/K57</f>
        <v>602.20334847313495</v>
      </c>
      <c r="J65" s="101"/>
      <c r="K65" s="43">
        <f>K53/K57</f>
        <v>18.725840742172402</v>
      </c>
      <c r="L65" s="43">
        <f>L53/K57</f>
        <v>620.92918921530736</v>
      </c>
      <c r="M65" s="49"/>
    </row>
    <row r="66" spans="1:13" ht="13.9" customHeight="1">
      <c r="A66" s="1"/>
      <c r="B66" s="31" t="s">
        <v>45</v>
      </c>
      <c r="C66" s="102" t="s">
        <v>86</v>
      </c>
      <c r="D66" s="102"/>
      <c r="E66" s="32" t="s">
        <v>6</v>
      </c>
      <c r="F66" s="103" t="s">
        <v>6</v>
      </c>
      <c r="G66" s="103"/>
      <c r="H66" s="103"/>
      <c r="I66" s="104" t="s">
        <v>6</v>
      </c>
      <c r="J66" s="104"/>
      <c r="K66" s="52" t="s">
        <v>6</v>
      </c>
      <c r="L66" s="52" t="s">
        <v>6</v>
      </c>
      <c r="M66" s="49"/>
    </row>
    <row r="67" spans="1:13" ht="24" customHeight="1">
      <c r="A67" s="1"/>
      <c r="B67" s="32" t="s">
        <v>6</v>
      </c>
      <c r="C67" s="100" t="s">
        <v>87</v>
      </c>
      <c r="D67" s="100"/>
      <c r="E67" s="26" t="s">
        <v>88</v>
      </c>
      <c r="F67" s="100" t="s">
        <v>84</v>
      </c>
      <c r="G67" s="100"/>
      <c r="H67" s="100"/>
      <c r="I67" s="101">
        <v>0</v>
      </c>
      <c r="J67" s="101"/>
      <c r="K67" s="53">
        <f>((K57/26455)-1)*100</f>
        <v>56.461916461916474</v>
      </c>
      <c r="L67" s="53">
        <f>K67</f>
        <v>56.461916461916474</v>
      </c>
      <c r="M67" s="49"/>
    </row>
    <row r="68" spans="1:13" ht="24" customHeight="1">
      <c r="A68" s="1"/>
      <c r="B68" s="32" t="s">
        <v>6</v>
      </c>
      <c r="C68" s="100" t="s">
        <v>89</v>
      </c>
      <c r="D68" s="100"/>
      <c r="E68" s="26" t="s">
        <v>88</v>
      </c>
      <c r="F68" s="100" t="s">
        <v>84</v>
      </c>
      <c r="G68" s="100"/>
      <c r="H68" s="100"/>
      <c r="I68" s="101">
        <v>0</v>
      </c>
      <c r="J68" s="101"/>
      <c r="K68" s="54">
        <v>35.69</v>
      </c>
      <c r="L68" s="54">
        <f>K68</f>
        <v>35.69</v>
      </c>
      <c r="M68" s="49"/>
    </row>
    <row r="69" spans="1:13" s="4" customFormat="1" ht="33.6" hidden="1" customHeight="1">
      <c r="A69" s="3"/>
      <c r="B69" s="34" t="s">
        <v>6</v>
      </c>
      <c r="C69" s="89" t="s">
        <v>148</v>
      </c>
      <c r="D69" s="89"/>
      <c r="E69" s="35" t="s">
        <v>94</v>
      </c>
      <c r="F69" s="90" t="s">
        <v>149</v>
      </c>
      <c r="G69" s="91"/>
      <c r="H69" s="92"/>
      <c r="I69" s="93">
        <v>100</v>
      </c>
      <c r="J69" s="94"/>
      <c r="K69" s="36">
        <v>0</v>
      </c>
      <c r="L69" s="36">
        <v>100</v>
      </c>
      <c r="M69" s="3"/>
    </row>
    <row r="70" spans="1:13" ht="15" customHeight="1">
      <c r="A70" s="1"/>
      <c r="B70" s="37"/>
      <c r="C70" s="38"/>
      <c r="D70" s="38"/>
      <c r="E70" s="24"/>
      <c r="F70" s="38"/>
      <c r="G70" s="38"/>
      <c r="H70" s="38"/>
      <c r="I70" s="39"/>
      <c r="J70" s="39"/>
      <c r="K70" s="39"/>
      <c r="L70" s="39"/>
      <c r="M70" s="1"/>
    </row>
    <row r="71" spans="1:13" ht="30" customHeight="1">
      <c r="A71" s="1"/>
      <c r="B71" s="15"/>
      <c r="C71" s="109" t="s">
        <v>95</v>
      </c>
      <c r="D71" s="109"/>
      <c r="E71" s="109"/>
      <c r="F71" s="15"/>
      <c r="G71" s="15"/>
      <c r="H71" s="15"/>
      <c r="I71" s="110" t="s">
        <v>96</v>
      </c>
      <c r="J71" s="110"/>
      <c r="K71" s="110"/>
      <c r="L71" s="15"/>
      <c r="M71" s="1"/>
    </row>
    <row r="72" spans="1:13" ht="7.15" customHeight="1">
      <c r="A72" s="1"/>
      <c r="B72" s="15"/>
      <c r="C72" s="15"/>
      <c r="D72" s="15"/>
      <c r="E72" s="15"/>
      <c r="F72" s="40" t="s">
        <v>90</v>
      </c>
      <c r="G72" s="15"/>
      <c r="H72" s="15"/>
      <c r="I72" s="105" t="s">
        <v>91</v>
      </c>
      <c r="J72" s="105"/>
      <c r="K72" s="105"/>
      <c r="L72" s="15"/>
      <c r="M72" s="1"/>
    </row>
    <row r="73" spans="1:13" ht="13.9" customHeight="1">
      <c r="A73" s="1"/>
      <c r="B73" s="15"/>
      <c r="C73" s="109" t="s">
        <v>92</v>
      </c>
      <c r="D73" s="109"/>
      <c r="E73" s="109"/>
      <c r="F73" s="15"/>
      <c r="G73" s="15"/>
      <c r="H73" s="15"/>
      <c r="I73" s="15"/>
      <c r="J73" s="15"/>
      <c r="K73" s="15"/>
      <c r="L73" s="15"/>
      <c r="M73" s="1"/>
    </row>
    <row r="74" spans="1:13" ht="15.6" customHeight="1">
      <c r="A74" s="1"/>
      <c r="B74" s="15"/>
      <c r="C74" s="111" t="s">
        <v>6</v>
      </c>
      <c r="D74" s="111"/>
      <c r="E74" s="111"/>
      <c r="F74" s="15"/>
      <c r="G74" s="15"/>
      <c r="H74" s="15"/>
      <c r="I74" s="15"/>
      <c r="J74" s="15"/>
      <c r="K74" s="15"/>
      <c r="L74" s="15"/>
      <c r="M74" s="1"/>
    </row>
    <row r="75" spans="1:13" ht="32.25" customHeight="1">
      <c r="A75" s="1"/>
      <c r="B75" s="15"/>
      <c r="C75" s="112" t="s">
        <v>159</v>
      </c>
      <c r="D75" s="112"/>
      <c r="E75" s="112"/>
      <c r="F75" s="15"/>
      <c r="G75" s="15"/>
      <c r="H75" s="15"/>
      <c r="I75" s="113" t="s">
        <v>160</v>
      </c>
      <c r="J75" s="113"/>
      <c r="K75" s="113"/>
      <c r="L75" s="15"/>
      <c r="M75" s="1"/>
    </row>
    <row r="76" spans="1:13" ht="7.15" customHeight="1">
      <c r="A76" s="1"/>
      <c r="B76" s="15"/>
      <c r="C76" s="15"/>
      <c r="D76" s="15"/>
      <c r="E76" s="15"/>
      <c r="F76" s="40" t="s">
        <v>90</v>
      </c>
      <c r="G76" s="15"/>
      <c r="H76" s="15"/>
      <c r="I76" s="105" t="s">
        <v>91</v>
      </c>
      <c r="J76" s="105"/>
      <c r="K76" s="105"/>
      <c r="L76" s="15"/>
      <c r="M76" s="1"/>
    </row>
    <row r="77" spans="1:13" ht="22.15" customHeight="1">
      <c r="A77" s="1"/>
      <c r="B77" s="15"/>
      <c r="C77" s="106" t="s">
        <v>164</v>
      </c>
      <c r="D77" s="107"/>
      <c r="E77" s="107"/>
      <c r="F77" s="15"/>
      <c r="G77" s="15"/>
      <c r="H77" s="15"/>
      <c r="I77" s="15"/>
      <c r="J77" s="15"/>
      <c r="K77" s="15"/>
      <c r="L77" s="15"/>
      <c r="M77" s="1"/>
    </row>
    <row r="78" spans="1:13" ht="13.9" customHeight="1">
      <c r="A78" s="1"/>
      <c r="B78" s="15"/>
      <c r="C78" s="108" t="s">
        <v>93</v>
      </c>
      <c r="D78" s="108"/>
      <c r="E78" s="108"/>
      <c r="F78" s="15"/>
      <c r="G78" s="15"/>
      <c r="H78" s="15" t="s">
        <v>158</v>
      </c>
      <c r="I78" s="15"/>
      <c r="J78" s="15"/>
      <c r="K78" s="15"/>
      <c r="L78" s="15"/>
      <c r="M78" s="1"/>
    </row>
  </sheetData>
  <mergeCells count="143">
    <mergeCell ref="G7:L7"/>
    <mergeCell ref="G8:L8"/>
    <mergeCell ref="G9:L9"/>
    <mergeCell ref="B10:L10"/>
    <mergeCell ref="B11:L11"/>
    <mergeCell ref="D12:K12"/>
    <mergeCell ref="J1:L1"/>
    <mergeCell ref="J2:L2"/>
    <mergeCell ref="G3:L3"/>
    <mergeCell ref="G4:L4"/>
    <mergeCell ref="G5:L5"/>
    <mergeCell ref="G6:L6"/>
    <mergeCell ref="B20:L20"/>
    <mergeCell ref="B21:L21"/>
    <mergeCell ref="B22:L22"/>
    <mergeCell ref="C23:L23"/>
    <mergeCell ref="C24:L24"/>
    <mergeCell ref="B25:L25"/>
    <mergeCell ref="D13:K13"/>
    <mergeCell ref="D14:K14"/>
    <mergeCell ref="D15:K15"/>
    <mergeCell ref="F16:K16"/>
    <mergeCell ref="F17:K17"/>
    <mergeCell ref="B18:D18"/>
    <mergeCell ref="F18:K18"/>
    <mergeCell ref="C19:D19"/>
    <mergeCell ref="C32:G32"/>
    <mergeCell ref="H32:J32"/>
    <mergeCell ref="C33:G33"/>
    <mergeCell ref="H33:J33"/>
    <mergeCell ref="C34:G34"/>
    <mergeCell ref="H34:J34"/>
    <mergeCell ref="B26:L26"/>
    <mergeCell ref="B27:L27"/>
    <mergeCell ref="C28:L28"/>
    <mergeCell ref="C29:L29"/>
    <mergeCell ref="B30:L30"/>
    <mergeCell ref="C31:G31"/>
    <mergeCell ref="H31:J31"/>
    <mergeCell ref="C41:H41"/>
    <mergeCell ref="I41:J41"/>
    <mergeCell ref="B42:L42"/>
    <mergeCell ref="C43:D43"/>
    <mergeCell ref="F43:H43"/>
    <mergeCell ref="I43:J43"/>
    <mergeCell ref="B35:G35"/>
    <mergeCell ref="H35:J35"/>
    <mergeCell ref="B36:L36"/>
    <mergeCell ref="C38:H38"/>
    <mergeCell ref="I38:J38"/>
    <mergeCell ref="C39:H39"/>
    <mergeCell ref="I39:J39"/>
    <mergeCell ref="C40:H40"/>
    <mergeCell ref="I40:J40"/>
    <mergeCell ref="C46:D46"/>
    <mergeCell ref="F46:H46"/>
    <mergeCell ref="I46:J46"/>
    <mergeCell ref="C47:D47"/>
    <mergeCell ref="F47:H47"/>
    <mergeCell ref="I47:J47"/>
    <mergeCell ref="C44:D44"/>
    <mergeCell ref="F44:H44"/>
    <mergeCell ref="I44:J44"/>
    <mergeCell ref="C45:D45"/>
    <mergeCell ref="F45:H45"/>
    <mergeCell ref="I45:J45"/>
    <mergeCell ref="C50:D50"/>
    <mergeCell ref="F50:H50"/>
    <mergeCell ref="I50:J50"/>
    <mergeCell ref="C51:D51"/>
    <mergeCell ref="F51:H51"/>
    <mergeCell ref="I51:J51"/>
    <mergeCell ref="C48:D48"/>
    <mergeCell ref="F48:H48"/>
    <mergeCell ref="I48:J48"/>
    <mergeCell ref="C49:D49"/>
    <mergeCell ref="F49:H49"/>
    <mergeCell ref="I49:J49"/>
    <mergeCell ref="C55:D55"/>
    <mergeCell ref="F55:H55"/>
    <mergeCell ref="I55:J55"/>
    <mergeCell ref="C56:D56"/>
    <mergeCell ref="F56:H56"/>
    <mergeCell ref="I56:J56"/>
    <mergeCell ref="C52:D52"/>
    <mergeCell ref="F52:H52"/>
    <mergeCell ref="I52:J52"/>
    <mergeCell ref="C53:D53"/>
    <mergeCell ref="F53:H53"/>
    <mergeCell ref="I53:J53"/>
    <mergeCell ref="C59:D59"/>
    <mergeCell ref="F59:H59"/>
    <mergeCell ref="I59:J59"/>
    <mergeCell ref="C60:D60"/>
    <mergeCell ref="F60:H60"/>
    <mergeCell ref="I60:J60"/>
    <mergeCell ref="C57:D57"/>
    <mergeCell ref="F57:H57"/>
    <mergeCell ref="I57:J57"/>
    <mergeCell ref="C58:D58"/>
    <mergeCell ref="F58:H58"/>
    <mergeCell ref="I58:J58"/>
    <mergeCell ref="C64:D64"/>
    <mergeCell ref="F64:H64"/>
    <mergeCell ref="I64:J64"/>
    <mergeCell ref="C61:D61"/>
    <mergeCell ref="F61:H61"/>
    <mergeCell ref="I61:J61"/>
    <mergeCell ref="C62:D62"/>
    <mergeCell ref="F62:H62"/>
    <mergeCell ref="I62:J62"/>
    <mergeCell ref="I76:K76"/>
    <mergeCell ref="C77:E77"/>
    <mergeCell ref="C78:E78"/>
    <mergeCell ref="C71:E71"/>
    <mergeCell ref="I71:K71"/>
    <mergeCell ref="I72:K72"/>
    <mergeCell ref="C73:E73"/>
    <mergeCell ref="C74:E74"/>
    <mergeCell ref="C75:E75"/>
    <mergeCell ref="I75:K75"/>
    <mergeCell ref="C69:D69"/>
    <mergeCell ref="F69:H69"/>
    <mergeCell ref="I69:J69"/>
    <mergeCell ref="C54:D54"/>
    <mergeCell ref="F54:H54"/>
    <mergeCell ref="I54:J54"/>
    <mergeCell ref="L54:M54"/>
    <mergeCell ref="C67:D67"/>
    <mergeCell ref="F67:H67"/>
    <mergeCell ref="I67:J67"/>
    <mergeCell ref="C68:D68"/>
    <mergeCell ref="F68:H68"/>
    <mergeCell ref="I68:J68"/>
    <mergeCell ref="C65:D65"/>
    <mergeCell ref="F65:H65"/>
    <mergeCell ref="I65:J65"/>
    <mergeCell ref="C66:D66"/>
    <mergeCell ref="F66:H66"/>
    <mergeCell ref="I66:J66"/>
    <mergeCell ref="C63:D63"/>
    <mergeCell ref="F63:H63"/>
    <mergeCell ref="I63:J63"/>
  </mergeCells>
  <pageMargins left="0.27559055118110237" right="0.27559055118110237" top="0" bottom="0" header="0.51181102362204722" footer="0.51181102362204722"/>
  <pageSetup paperSize="9" pageOrder="overThenDown" orientation="landscape" horizontalDpi="300" verticalDpi="300" r:id="rId1"/>
  <headerFooter alignWithMargins="0"/>
  <rowBreaks count="1" manualBreakCount="1">
    <brk id="2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847B3-A138-4B3B-A515-DA4D9756D2D3}">
  <sheetPr>
    <tabColor rgb="FFFF0000"/>
  </sheetPr>
  <dimension ref="A1:K46"/>
  <sheetViews>
    <sheetView view="pageBreakPreview" topLeftCell="B1" zoomScaleNormal="100" zoomScaleSheetLayoutView="100" workbookViewId="0">
      <selection activeCell="M5" sqref="M5"/>
    </sheetView>
  </sheetViews>
  <sheetFormatPr defaultRowHeight="15.75"/>
  <cols>
    <col min="1" max="1" width="6" style="5" bestFit="1" customWidth="1"/>
    <col min="2" max="2" width="45.85546875" style="5" customWidth="1"/>
    <col min="3" max="3" width="9.85546875" style="5" customWidth="1"/>
    <col min="4" max="4" width="20" style="5" customWidth="1"/>
    <col min="5" max="6" width="16" style="5" customWidth="1"/>
    <col min="7" max="7" width="22.42578125" style="5" customWidth="1"/>
    <col min="8" max="8" width="9.140625" style="57" customWidth="1"/>
    <col min="9" max="256" width="8.85546875" style="57"/>
    <col min="257" max="257" width="6" style="57" bestFit="1" customWidth="1"/>
    <col min="258" max="258" width="45.85546875" style="57" customWidth="1"/>
    <col min="259" max="259" width="9.85546875" style="57" customWidth="1"/>
    <col min="260" max="260" width="20" style="57" customWidth="1"/>
    <col min="261" max="262" width="16" style="57" customWidth="1"/>
    <col min="263" max="263" width="22.42578125" style="57" customWidth="1"/>
    <col min="264" max="264" width="9.140625" style="57" customWidth="1"/>
    <col min="265" max="512" width="8.85546875" style="57"/>
    <col min="513" max="513" width="6" style="57" bestFit="1" customWidth="1"/>
    <col min="514" max="514" width="45.85546875" style="57" customWidth="1"/>
    <col min="515" max="515" width="9.85546875" style="57" customWidth="1"/>
    <col min="516" max="516" width="20" style="57" customWidth="1"/>
    <col min="517" max="518" width="16" style="57" customWidth="1"/>
    <col min="519" max="519" width="22.42578125" style="57" customWidth="1"/>
    <col min="520" max="520" width="9.140625" style="57" customWidth="1"/>
    <col min="521" max="768" width="8.85546875" style="57"/>
    <col min="769" max="769" width="6" style="57" bestFit="1" customWidth="1"/>
    <col min="770" max="770" width="45.85546875" style="57" customWidth="1"/>
    <col min="771" max="771" width="9.85546875" style="57" customWidth="1"/>
    <col min="772" max="772" width="20" style="57" customWidth="1"/>
    <col min="773" max="774" width="16" style="57" customWidth="1"/>
    <col min="775" max="775" width="22.42578125" style="57" customWidth="1"/>
    <col min="776" max="776" width="9.140625" style="57" customWidth="1"/>
    <col min="777" max="1024" width="8.85546875" style="57"/>
    <col min="1025" max="1025" width="6" style="57" bestFit="1" customWidth="1"/>
    <col min="1026" max="1026" width="45.85546875" style="57" customWidth="1"/>
    <col min="1027" max="1027" width="9.85546875" style="57" customWidth="1"/>
    <col min="1028" max="1028" width="20" style="57" customWidth="1"/>
    <col min="1029" max="1030" width="16" style="57" customWidth="1"/>
    <col min="1031" max="1031" width="22.42578125" style="57" customWidth="1"/>
    <col min="1032" max="1032" width="9.140625" style="57" customWidth="1"/>
    <col min="1033" max="1280" width="8.85546875" style="57"/>
    <col min="1281" max="1281" width="6" style="57" bestFit="1" customWidth="1"/>
    <col min="1282" max="1282" width="45.85546875" style="57" customWidth="1"/>
    <col min="1283" max="1283" width="9.85546875" style="57" customWidth="1"/>
    <col min="1284" max="1284" width="20" style="57" customWidth="1"/>
    <col min="1285" max="1286" width="16" style="57" customWidth="1"/>
    <col min="1287" max="1287" width="22.42578125" style="57" customWidth="1"/>
    <col min="1288" max="1288" width="9.140625" style="57" customWidth="1"/>
    <col min="1289" max="1536" width="8.85546875" style="57"/>
    <col min="1537" max="1537" width="6" style="57" bestFit="1" customWidth="1"/>
    <col min="1538" max="1538" width="45.85546875" style="57" customWidth="1"/>
    <col min="1539" max="1539" width="9.85546875" style="57" customWidth="1"/>
    <col min="1540" max="1540" width="20" style="57" customWidth="1"/>
    <col min="1541" max="1542" width="16" style="57" customWidth="1"/>
    <col min="1543" max="1543" width="22.42578125" style="57" customWidth="1"/>
    <col min="1544" max="1544" width="9.140625" style="57" customWidth="1"/>
    <col min="1545" max="1792" width="8.85546875" style="57"/>
    <col min="1793" max="1793" width="6" style="57" bestFit="1" customWidth="1"/>
    <col min="1794" max="1794" width="45.85546875" style="57" customWidth="1"/>
    <col min="1795" max="1795" width="9.85546875" style="57" customWidth="1"/>
    <col min="1796" max="1796" width="20" style="57" customWidth="1"/>
    <col min="1797" max="1798" width="16" style="57" customWidth="1"/>
    <col min="1799" max="1799" width="22.42578125" style="57" customWidth="1"/>
    <col min="1800" max="1800" width="9.140625" style="57" customWidth="1"/>
    <col min="1801" max="2048" width="8.85546875" style="57"/>
    <col min="2049" max="2049" width="6" style="57" bestFit="1" customWidth="1"/>
    <col min="2050" max="2050" width="45.85546875" style="57" customWidth="1"/>
    <col min="2051" max="2051" width="9.85546875" style="57" customWidth="1"/>
    <col min="2052" max="2052" width="20" style="57" customWidth="1"/>
    <col min="2053" max="2054" width="16" style="57" customWidth="1"/>
    <col min="2055" max="2055" width="22.42578125" style="57" customWidth="1"/>
    <col min="2056" max="2056" width="9.140625" style="57" customWidth="1"/>
    <col min="2057" max="2304" width="8.85546875" style="57"/>
    <col min="2305" max="2305" width="6" style="57" bestFit="1" customWidth="1"/>
    <col min="2306" max="2306" width="45.85546875" style="57" customWidth="1"/>
    <col min="2307" max="2307" width="9.85546875" style="57" customWidth="1"/>
    <col min="2308" max="2308" width="20" style="57" customWidth="1"/>
    <col min="2309" max="2310" width="16" style="57" customWidth="1"/>
    <col min="2311" max="2311" width="22.42578125" style="57" customWidth="1"/>
    <col min="2312" max="2312" width="9.140625" style="57" customWidth="1"/>
    <col min="2313" max="2560" width="8.85546875" style="57"/>
    <col min="2561" max="2561" width="6" style="57" bestFit="1" customWidth="1"/>
    <col min="2562" max="2562" width="45.85546875" style="57" customWidth="1"/>
    <col min="2563" max="2563" width="9.85546875" style="57" customWidth="1"/>
    <col min="2564" max="2564" width="20" style="57" customWidth="1"/>
    <col min="2565" max="2566" width="16" style="57" customWidth="1"/>
    <col min="2567" max="2567" width="22.42578125" style="57" customWidth="1"/>
    <col min="2568" max="2568" width="9.140625" style="57" customWidth="1"/>
    <col min="2569" max="2816" width="8.85546875" style="57"/>
    <col min="2817" max="2817" width="6" style="57" bestFit="1" customWidth="1"/>
    <col min="2818" max="2818" width="45.85546875" style="57" customWidth="1"/>
    <col min="2819" max="2819" width="9.85546875" style="57" customWidth="1"/>
    <col min="2820" max="2820" width="20" style="57" customWidth="1"/>
    <col min="2821" max="2822" width="16" style="57" customWidth="1"/>
    <col min="2823" max="2823" width="22.42578125" style="57" customWidth="1"/>
    <col min="2824" max="2824" width="9.140625" style="57" customWidth="1"/>
    <col min="2825" max="3072" width="8.85546875" style="57"/>
    <col min="3073" max="3073" width="6" style="57" bestFit="1" customWidth="1"/>
    <col min="3074" max="3074" width="45.85546875" style="57" customWidth="1"/>
    <col min="3075" max="3075" width="9.85546875" style="57" customWidth="1"/>
    <col min="3076" max="3076" width="20" style="57" customWidth="1"/>
    <col min="3077" max="3078" width="16" style="57" customWidth="1"/>
    <col min="3079" max="3079" width="22.42578125" style="57" customWidth="1"/>
    <col min="3080" max="3080" width="9.140625" style="57" customWidth="1"/>
    <col min="3081" max="3328" width="8.85546875" style="57"/>
    <col min="3329" max="3329" width="6" style="57" bestFit="1" customWidth="1"/>
    <col min="3330" max="3330" width="45.85546875" style="57" customWidth="1"/>
    <col min="3331" max="3331" width="9.85546875" style="57" customWidth="1"/>
    <col min="3332" max="3332" width="20" style="57" customWidth="1"/>
    <col min="3333" max="3334" width="16" style="57" customWidth="1"/>
    <col min="3335" max="3335" width="22.42578125" style="57" customWidth="1"/>
    <col min="3336" max="3336" width="9.140625" style="57" customWidth="1"/>
    <col min="3337" max="3584" width="8.85546875" style="57"/>
    <col min="3585" max="3585" width="6" style="57" bestFit="1" customWidth="1"/>
    <col min="3586" max="3586" width="45.85546875" style="57" customWidth="1"/>
    <col min="3587" max="3587" width="9.85546875" style="57" customWidth="1"/>
    <col min="3588" max="3588" width="20" style="57" customWidth="1"/>
    <col min="3589" max="3590" width="16" style="57" customWidth="1"/>
    <col min="3591" max="3591" width="22.42578125" style="57" customWidth="1"/>
    <col min="3592" max="3592" width="9.140625" style="57" customWidth="1"/>
    <col min="3593" max="3840" width="8.85546875" style="57"/>
    <col min="3841" max="3841" width="6" style="57" bestFit="1" customWidth="1"/>
    <col min="3842" max="3842" width="45.85546875" style="57" customWidth="1"/>
    <col min="3843" max="3843" width="9.85546875" style="57" customWidth="1"/>
    <col min="3844" max="3844" width="20" style="57" customWidth="1"/>
    <col min="3845" max="3846" width="16" style="57" customWidth="1"/>
    <col min="3847" max="3847" width="22.42578125" style="57" customWidth="1"/>
    <col min="3848" max="3848" width="9.140625" style="57" customWidth="1"/>
    <col min="3849" max="4096" width="8.85546875" style="57"/>
    <col min="4097" max="4097" width="6" style="57" bestFit="1" customWidth="1"/>
    <col min="4098" max="4098" width="45.85546875" style="57" customWidth="1"/>
    <col min="4099" max="4099" width="9.85546875" style="57" customWidth="1"/>
    <col min="4100" max="4100" width="20" style="57" customWidth="1"/>
    <col min="4101" max="4102" width="16" style="57" customWidth="1"/>
    <col min="4103" max="4103" width="22.42578125" style="57" customWidth="1"/>
    <col min="4104" max="4104" width="9.140625" style="57" customWidth="1"/>
    <col min="4105" max="4352" width="8.85546875" style="57"/>
    <col min="4353" max="4353" width="6" style="57" bestFit="1" customWidth="1"/>
    <col min="4354" max="4354" width="45.85546875" style="57" customWidth="1"/>
    <col min="4355" max="4355" width="9.85546875" style="57" customWidth="1"/>
    <col min="4356" max="4356" width="20" style="57" customWidth="1"/>
    <col min="4357" max="4358" width="16" style="57" customWidth="1"/>
    <col min="4359" max="4359" width="22.42578125" style="57" customWidth="1"/>
    <col min="4360" max="4360" width="9.140625" style="57" customWidth="1"/>
    <col min="4361" max="4608" width="8.85546875" style="57"/>
    <col min="4609" max="4609" width="6" style="57" bestFit="1" customWidth="1"/>
    <col min="4610" max="4610" width="45.85546875" style="57" customWidth="1"/>
    <col min="4611" max="4611" width="9.85546875" style="57" customWidth="1"/>
    <col min="4612" max="4612" width="20" style="57" customWidth="1"/>
    <col min="4613" max="4614" width="16" style="57" customWidth="1"/>
    <col min="4615" max="4615" width="22.42578125" style="57" customWidth="1"/>
    <col min="4616" max="4616" width="9.140625" style="57" customWidth="1"/>
    <col min="4617" max="4864" width="8.85546875" style="57"/>
    <col min="4865" max="4865" width="6" style="57" bestFit="1" customWidth="1"/>
    <col min="4866" max="4866" width="45.85546875" style="57" customWidth="1"/>
    <col min="4867" max="4867" width="9.85546875" style="57" customWidth="1"/>
    <col min="4868" max="4868" width="20" style="57" customWidth="1"/>
    <col min="4869" max="4870" width="16" style="57" customWidth="1"/>
    <col min="4871" max="4871" width="22.42578125" style="57" customWidth="1"/>
    <col min="4872" max="4872" width="9.140625" style="57" customWidth="1"/>
    <col min="4873" max="5120" width="8.85546875" style="57"/>
    <col min="5121" max="5121" width="6" style="57" bestFit="1" customWidth="1"/>
    <col min="5122" max="5122" width="45.85546875" style="57" customWidth="1"/>
    <col min="5123" max="5123" width="9.85546875" style="57" customWidth="1"/>
    <col min="5124" max="5124" width="20" style="57" customWidth="1"/>
    <col min="5125" max="5126" width="16" style="57" customWidth="1"/>
    <col min="5127" max="5127" width="22.42578125" style="57" customWidth="1"/>
    <col min="5128" max="5128" width="9.140625" style="57" customWidth="1"/>
    <col min="5129" max="5376" width="8.85546875" style="57"/>
    <col min="5377" max="5377" width="6" style="57" bestFit="1" customWidth="1"/>
    <col min="5378" max="5378" width="45.85546875" style="57" customWidth="1"/>
    <col min="5379" max="5379" width="9.85546875" style="57" customWidth="1"/>
    <col min="5380" max="5380" width="20" style="57" customWidth="1"/>
    <col min="5381" max="5382" width="16" style="57" customWidth="1"/>
    <col min="5383" max="5383" width="22.42578125" style="57" customWidth="1"/>
    <col min="5384" max="5384" width="9.140625" style="57" customWidth="1"/>
    <col min="5385" max="5632" width="8.85546875" style="57"/>
    <col min="5633" max="5633" width="6" style="57" bestFit="1" customWidth="1"/>
    <col min="5634" max="5634" width="45.85546875" style="57" customWidth="1"/>
    <col min="5635" max="5635" width="9.85546875" style="57" customWidth="1"/>
    <col min="5636" max="5636" width="20" style="57" customWidth="1"/>
    <col min="5637" max="5638" width="16" style="57" customWidth="1"/>
    <col min="5639" max="5639" width="22.42578125" style="57" customWidth="1"/>
    <col min="5640" max="5640" width="9.140625" style="57" customWidth="1"/>
    <col min="5641" max="5888" width="8.85546875" style="57"/>
    <col min="5889" max="5889" width="6" style="57" bestFit="1" customWidth="1"/>
    <col min="5890" max="5890" width="45.85546875" style="57" customWidth="1"/>
    <col min="5891" max="5891" width="9.85546875" style="57" customWidth="1"/>
    <col min="5892" max="5892" width="20" style="57" customWidth="1"/>
    <col min="5893" max="5894" width="16" style="57" customWidth="1"/>
    <col min="5895" max="5895" width="22.42578125" style="57" customWidth="1"/>
    <col min="5896" max="5896" width="9.140625" style="57" customWidth="1"/>
    <col min="5897" max="6144" width="8.85546875" style="57"/>
    <col min="6145" max="6145" width="6" style="57" bestFit="1" customWidth="1"/>
    <col min="6146" max="6146" width="45.85546875" style="57" customWidth="1"/>
    <col min="6147" max="6147" width="9.85546875" style="57" customWidth="1"/>
    <col min="6148" max="6148" width="20" style="57" customWidth="1"/>
    <col min="6149" max="6150" width="16" style="57" customWidth="1"/>
    <col min="6151" max="6151" width="22.42578125" style="57" customWidth="1"/>
    <col min="6152" max="6152" width="9.140625" style="57" customWidth="1"/>
    <col min="6153" max="6400" width="8.85546875" style="57"/>
    <col min="6401" max="6401" width="6" style="57" bestFit="1" customWidth="1"/>
    <col min="6402" max="6402" width="45.85546875" style="57" customWidth="1"/>
    <col min="6403" max="6403" width="9.85546875" style="57" customWidth="1"/>
    <col min="6404" max="6404" width="20" style="57" customWidth="1"/>
    <col min="6405" max="6406" width="16" style="57" customWidth="1"/>
    <col min="6407" max="6407" width="22.42578125" style="57" customWidth="1"/>
    <col min="6408" max="6408" width="9.140625" style="57" customWidth="1"/>
    <col min="6409" max="6656" width="8.85546875" style="57"/>
    <col min="6657" max="6657" width="6" style="57" bestFit="1" customWidth="1"/>
    <col min="6658" max="6658" width="45.85546875" style="57" customWidth="1"/>
    <col min="6659" max="6659" width="9.85546875" style="57" customWidth="1"/>
    <col min="6660" max="6660" width="20" style="57" customWidth="1"/>
    <col min="6661" max="6662" width="16" style="57" customWidth="1"/>
    <col min="6663" max="6663" width="22.42578125" style="57" customWidth="1"/>
    <col min="6664" max="6664" width="9.140625" style="57" customWidth="1"/>
    <col min="6665" max="6912" width="8.85546875" style="57"/>
    <col min="6913" max="6913" width="6" style="57" bestFit="1" customWidth="1"/>
    <col min="6914" max="6914" width="45.85546875" style="57" customWidth="1"/>
    <col min="6915" max="6915" width="9.85546875" style="57" customWidth="1"/>
    <col min="6916" max="6916" width="20" style="57" customWidth="1"/>
    <col min="6917" max="6918" width="16" style="57" customWidth="1"/>
    <col min="6919" max="6919" width="22.42578125" style="57" customWidth="1"/>
    <col min="6920" max="6920" width="9.140625" style="57" customWidth="1"/>
    <col min="6921" max="7168" width="8.85546875" style="57"/>
    <col min="7169" max="7169" width="6" style="57" bestFit="1" customWidth="1"/>
    <col min="7170" max="7170" width="45.85546875" style="57" customWidth="1"/>
    <col min="7171" max="7171" width="9.85546875" style="57" customWidth="1"/>
    <col min="7172" max="7172" width="20" style="57" customWidth="1"/>
    <col min="7173" max="7174" width="16" style="57" customWidth="1"/>
    <col min="7175" max="7175" width="22.42578125" style="57" customWidth="1"/>
    <col min="7176" max="7176" width="9.140625" style="57" customWidth="1"/>
    <col min="7177" max="7424" width="8.85546875" style="57"/>
    <col min="7425" max="7425" width="6" style="57" bestFit="1" customWidth="1"/>
    <col min="7426" max="7426" width="45.85546875" style="57" customWidth="1"/>
    <col min="7427" max="7427" width="9.85546875" style="57" customWidth="1"/>
    <col min="7428" max="7428" width="20" style="57" customWidth="1"/>
    <col min="7429" max="7430" width="16" style="57" customWidth="1"/>
    <col min="7431" max="7431" width="22.42578125" style="57" customWidth="1"/>
    <col min="7432" max="7432" width="9.140625" style="57" customWidth="1"/>
    <col min="7433" max="7680" width="8.85546875" style="57"/>
    <col min="7681" max="7681" width="6" style="57" bestFit="1" customWidth="1"/>
    <col min="7682" max="7682" width="45.85546875" style="57" customWidth="1"/>
    <col min="7683" max="7683" width="9.85546875" style="57" customWidth="1"/>
    <col min="7684" max="7684" width="20" style="57" customWidth="1"/>
    <col min="7685" max="7686" width="16" style="57" customWidth="1"/>
    <col min="7687" max="7687" width="22.42578125" style="57" customWidth="1"/>
    <col min="7688" max="7688" width="9.140625" style="57" customWidth="1"/>
    <col min="7689" max="7936" width="8.85546875" style="57"/>
    <col min="7937" max="7937" width="6" style="57" bestFit="1" customWidth="1"/>
    <col min="7938" max="7938" width="45.85546875" style="57" customWidth="1"/>
    <col min="7939" max="7939" width="9.85546875" style="57" customWidth="1"/>
    <col min="7940" max="7940" width="20" style="57" customWidth="1"/>
    <col min="7941" max="7942" width="16" style="57" customWidth="1"/>
    <col min="7943" max="7943" width="22.42578125" style="57" customWidth="1"/>
    <col min="7944" max="7944" width="9.140625" style="57" customWidth="1"/>
    <col min="7945" max="8192" width="8.85546875" style="57"/>
    <col min="8193" max="8193" width="6" style="57" bestFit="1" customWidth="1"/>
    <col min="8194" max="8194" width="45.85546875" style="57" customWidth="1"/>
    <col min="8195" max="8195" width="9.85546875" style="57" customWidth="1"/>
    <col min="8196" max="8196" width="20" style="57" customWidth="1"/>
    <col min="8197" max="8198" width="16" style="57" customWidth="1"/>
    <col min="8199" max="8199" width="22.42578125" style="57" customWidth="1"/>
    <col min="8200" max="8200" width="9.140625" style="57" customWidth="1"/>
    <col min="8201" max="8448" width="8.85546875" style="57"/>
    <col min="8449" max="8449" width="6" style="57" bestFit="1" customWidth="1"/>
    <col min="8450" max="8450" width="45.85546875" style="57" customWidth="1"/>
    <col min="8451" max="8451" width="9.85546875" style="57" customWidth="1"/>
    <col min="8452" max="8452" width="20" style="57" customWidth="1"/>
    <col min="8453" max="8454" width="16" style="57" customWidth="1"/>
    <col min="8455" max="8455" width="22.42578125" style="57" customWidth="1"/>
    <col min="8456" max="8456" width="9.140625" style="57" customWidth="1"/>
    <col min="8457" max="8704" width="8.85546875" style="57"/>
    <col min="8705" max="8705" width="6" style="57" bestFit="1" customWidth="1"/>
    <col min="8706" max="8706" width="45.85546875" style="57" customWidth="1"/>
    <col min="8707" max="8707" width="9.85546875" style="57" customWidth="1"/>
    <col min="8708" max="8708" width="20" style="57" customWidth="1"/>
    <col min="8709" max="8710" width="16" style="57" customWidth="1"/>
    <col min="8711" max="8711" width="22.42578125" style="57" customWidth="1"/>
    <col min="8712" max="8712" width="9.140625" style="57" customWidth="1"/>
    <col min="8713" max="8960" width="8.85546875" style="57"/>
    <col min="8961" max="8961" width="6" style="57" bestFit="1" customWidth="1"/>
    <col min="8962" max="8962" width="45.85546875" style="57" customWidth="1"/>
    <col min="8963" max="8963" width="9.85546875" style="57" customWidth="1"/>
    <col min="8964" max="8964" width="20" style="57" customWidth="1"/>
    <col min="8965" max="8966" width="16" style="57" customWidth="1"/>
    <col min="8967" max="8967" width="22.42578125" style="57" customWidth="1"/>
    <col min="8968" max="8968" width="9.140625" style="57" customWidth="1"/>
    <col min="8969" max="9216" width="8.85546875" style="57"/>
    <col min="9217" max="9217" width="6" style="57" bestFit="1" customWidth="1"/>
    <col min="9218" max="9218" width="45.85546875" style="57" customWidth="1"/>
    <col min="9219" max="9219" width="9.85546875" style="57" customWidth="1"/>
    <col min="9220" max="9220" width="20" style="57" customWidth="1"/>
    <col min="9221" max="9222" width="16" style="57" customWidth="1"/>
    <col min="9223" max="9223" width="22.42578125" style="57" customWidth="1"/>
    <col min="9224" max="9224" width="9.140625" style="57" customWidth="1"/>
    <col min="9225" max="9472" width="8.85546875" style="57"/>
    <col min="9473" max="9473" width="6" style="57" bestFit="1" customWidth="1"/>
    <col min="9474" max="9474" width="45.85546875" style="57" customWidth="1"/>
    <col min="9475" max="9475" width="9.85546875" style="57" customWidth="1"/>
    <col min="9476" max="9476" width="20" style="57" customWidth="1"/>
    <col min="9477" max="9478" width="16" style="57" customWidth="1"/>
    <col min="9479" max="9479" width="22.42578125" style="57" customWidth="1"/>
    <col min="9480" max="9480" width="9.140625" style="57" customWidth="1"/>
    <col min="9481" max="9728" width="8.85546875" style="57"/>
    <col min="9729" max="9729" width="6" style="57" bestFit="1" customWidth="1"/>
    <col min="9730" max="9730" width="45.85546875" style="57" customWidth="1"/>
    <col min="9731" max="9731" width="9.85546875" style="57" customWidth="1"/>
    <col min="9732" max="9732" width="20" style="57" customWidth="1"/>
    <col min="9733" max="9734" width="16" style="57" customWidth="1"/>
    <col min="9735" max="9735" width="22.42578125" style="57" customWidth="1"/>
    <col min="9736" max="9736" width="9.140625" style="57" customWidth="1"/>
    <col min="9737" max="9984" width="8.85546875" style="57"/>
    <col min="9985" max="9985" width="6" style="57" bestFit="1" customWidth="1"/>
    <col min="9986" max="9986" width="45.85546875" style="57" customWidth="1"/>
    <col min="9987" max="9987" width="9.85546875" style="57" customWidth="1"/>
    <col min="9988" max="9988" width="20" style="57" customWidth="1"/>
    <col min="9989" max="9990" width="16" style="57" customWidth="1"/>
    <col min="9991" max="9991" width="22.42578125" style="57" customWidth="1"/>
    <col min="9992" max="9992" width="9.140625" style="57" customWidth="1"/>
    <col min="9993" max="10240" width="8.85546875" style="57"/>
    <col min="10241" max="10241" width="6" style="57" bestFit="1" customWidth="1"/>
    <col min="10242" max="10242" width="45.85546875" style="57" customWidth="1"/>
    <col min="10243" max="10243" width="9.85546875" style="57" customWidth="1"/>
    <col min="10244" max="10244" width="20" style="57" customWidth="1"/>
    <col min="10245" max="10246" width="16" style="57" customWidth="1"/>
    <col min="10247" max="10247" width="22.42578125" style="57" customWidth="1"/>
    <col min="10248" max="10248" width="9.140625" style="57" customWidth="1"/>
    <col min="10249" max="10496" width="8.85546875" style="57"/>
    <col min="10497" max="10497" width="6" style="57" bestFit="1" customWidth="1"/>
    <col min="10498" max="10498" width="45.85546875" style="57" customWidth="1"/>
    <col min="10499" max="10499" width="9.85546875" style="57" customWidth="1"/>
    <col min="10500" max="10500" width="20" style="57" customWidth="1"/>
    <col min="10501" max="10502" width="16" style="57" customWidth="1"/>
    <col min="10503" max="10503" width="22.42578125" style="57" customWidth="1"/>
    <col min="10504" max="10504" width="9.140625" style="57" customWidth="1"/>
    <col min="10505" max="10752" width="8.85546875" style="57"/>
    <col min="10753" max="10753" width="6" style="57" bestFit="1" customWidth="1"/>
    <col min="10754" max="10754" width="45.85546875" style="57" customWidth="1"/>
    <col min="10755" max="10755" width="9.85546875" style="57" customWidth="1"/>
    <col min="10756" max="10756" width="20" style="57" customWidth="1"/>
    <col min="10757" max="10758" width="16" style="57" customWidth="1"/>
    <col min="10759" max="10759" width="22.42578125" style="57" customWidth="1"/>
    <col min="10760" max="10760" width="9.140625" style="57" customWidth="1"/>
    <col min="10761" max="11008" width="8.85546875" style="57"/>
    <col min="11009" max="11009" width="6" style="57" bestFit="1" customWidth="1"/>
    <col min="11010" max="11010" width="45.85546875" style="57" customWidth="1"/>
    <col min="11011" max="11011" width="9.85546875" style="57" customWidth="1"/>
    <col min="11012" max="11012" width="20" style="57" customWidth="1"/>
    <col min="11013" max="11014" width="16" style="57" customWidth="1"/>
    <col min="11015" max="11015" width="22.42578125" style="57" customWidth="1"/>
    <col min="11016" max="11016" width="9.140625" style="57" customWidth="1"/>
    <col min="11017" max="11264" width="8.85546875" style="57"/>
    <col min="11265" max="11265" width="6" style="57" bestFit="1" customWidth="1"/>
    <col min="11266" max="11266" width="45.85546875" style="57" customWidth="1"/>
    <col min="11267" max="11267" width="9.85546875" style="57" customWidth="1"/>
    <col min="11268" max="11268" width="20" style="57" customWidth="1"/>
    <col min="11269" max="11270" width="16" style="57" customWidth="1"/>
    <col min="11271" max="11271" width="22.42578125" style="57" customWidth="1"/>
    <col min="11272" max="11272" width="9.140625" style="57" customWidth="1"/>
    <col min="11273" max="11520" width="8.85546875" style="57"/>
    <col min="11521" max="11521" width="6" style="57" bestFit="1" customWidth="1"/>
    <col min="11522" max="11522" width="45.85546875" style="57" customWidth="1"/>
    <col min="11523" max="11523" width="9.85546875" style="57" customWidth="1"/>
    <col min="11524" max="11524" width="20" style="57" customWidth="1"/>
    <col min="11525" max="11526" width="16" style="57" customWidth="1"/>
    <col min="11527" max="11527" width="22.42578125" style="57" customWidth="1"/>
    <col min="11528" max="11528" width="9.140625" style="57" customWidth="1"/>
    <col min="11529" max="11776" width="8.85546875" style="57"/>
    <col min="11777" max="11777" width="6" style="57" bestFit="1" customWidth="1"/>
    <col min="11778" max="11778" width="45.85546875" style="57" customWidth="1"/>
    <col min="11779" max="11779" width="9.85546875" style="57" customWidth="1"/>
    <col min="11780" max="11780" width="20" style="57" customWidth="1"/>
    <col min="11781" max="11782" width="16" style="57" customWidth="1"/>
    <col min="11783" max="11783" width="22.42578125" style="57" customWidth="1"/>
    <col min="11784" max="11784" width="9.140625" style="57" customWidth="1"/>
    <col min="11785" max="12032" width="8.85546875" style="57"/>
    <col min="12033" max="12033" width="6" style="57" bestFit="1" customWidth="1"/>
    <col min="12034" max="12034" width="45.85546875" style="57" customWidth="1"/>
    <col min="12035" max="12035" width="9.85546875" style="57" customWidth="1"/>
    <col min="12036" max="12036" width="20" style="57" customWidth="1"/>
    <col min="12037" max="12038" width="16" style="57" customWidth="1"/>
    <col min="12039" max="12039" width="22.42578125" style="57" customWidth="1"/>
    <col min="12040" max="12040" width="9.140625" style="57" customWidth="1"/>
    <col min="12041" max="12288" width="8.85546875" style="57"/>
    <col min="12289" max="12289" width="6" style="57" bestFit="1" customWidth="1"/>
    <col min="12290" max="12290" width="45.85546875" style="57" customWidth="1"/>
    <col min="12291" max="12291" width="9.85546875" style="57" customWidth="1"/>
    <col min="12292" max="12292" width="20" style="57" customWidth="1"/>
    <col min="12293" max="12294" width="16" style="57" customWidth="1"/>
    <col min="12295" max="12295" width="22.42578125" style="57" customWidth="1"/>
    <col min="12296" max="12296" width="9.140625" style="57" customWidth="1"/>
    <col min="12297" max="12544" width="8.85546875" style="57"/>
    <col min="12545" max="12545" width="6" style="57" bestFit="1" customWidth="1"/>
    <col min="12546" max="12546" width="45.85546875" style="57" customWidth="1"/>
    <col min="12547" max="12547" width="9.85546875" style="57" customWidth="1"/>
    <col min="12548" max="12548" width="20" style="57" customWidth="1"/>
    <col min="12549" max="12550" width="16" style="57" customWidth="1"/>
    <col min="12551" max="12551" width="22.42578125" style="57" customWidth="1"/>
    <col min="12552" max="12552" width="9.140625" style="57" customWidth="1"/>
    <col min="12553" max="12800" width="8.85546875" style="57"/>
    <col min="12801" max="12801" width="6" style="57" bestFit="1" customWidth="1"/>
    <col min="12802" max="12802" width="45.85546875" style="57" customWidth="1"/>
    <col min="12803" max="12803" width="9.85546875" style="57" customWidth="1"/>
    <col min="12804" max="12804" width="20" style="57" customWidth="1"/>
    <col min="12805" max="12806" width="16" style="57" customWidth="1"/>
    <col min="12807" max="12807" width="22.42578125" style="57" customWidth="1"/>
    <col min="12808" max="12808" width="9.140625" style="57" customWidth="1"/>
    <col min="12809" max="13056" width="8.85546875" style="57"/>
    <col min="13057" max="13057" width="6" style="57" bestFit="1" customWidth="1"/>
    <col min="13058" max="13058" width="45.85546875" style="57" customWidth="1"/>
    <col min="13059" max="13059" width="9.85546875" style="57" customWidth="1"/>
    <col min="13060" max="13060" width="20" style="57" customWidth="1"/>
    <col min="13061" max="13062" width="16" style="57" customWidth="1"/>
    <col min="13063" max="13063" width="22.42578125" style="57" customWidth="1"/>
    <col min="13064" max="13064" width="9.140625" style="57" customWidth="1"/>
    <col min="13065" max="13312" width="8.85546875" style="57"/>
    <col min="13313" max="13313" width="6" style="57" bestFit="1" customWidth="1"/>
    <col min="13314" max="13314" width="45.85546875" style="57" customWidth="1"/>
    <col min="13315" max="13315" width="9.85546875" style="57" customWidth="1"/>
    <col min="13316" max="13316" width="20" style="57" customWidth="1"/>
    <col min="13317" max="13318" width="16" style="57" customWidth="1"/>
    <col min="13319" max="13319" width="22.42578125" style="57" customWidth="1"/>
    <col min="13320" max="13320" width="9.140625" style="57" customWidth="1"/>
    <col min="13321" max="13568" width="8.85546875" style="57"/>
    <col min="13569" max="13569" width="6" style="57" bestFit="1" customWidth="1"/>
    <col min="13570" max="13570" width="45.85546875" style="57" customWidth="1"/>
    <col min="13571" max="13571" width="9.85546875" style="57" customWidth="1"/>
    <col min="13572" max="13572" width="20" style="57" customWidth="1"/>
    <col min="13573" max="13574" width="16" style="57" customWidth="1"/>
    <col min="13575" max="13575" width="22.42578125" style="57" customWidth="1"/>
    <col min="13576" max="13576" width="9.140625" style="57" customWidth="1"/>
    <col min="13577" max="13824" width="8.85546875" style="57"/>
    <col min="13825" max="13825" width="6" style="57" bestFit="1" customWidth="1"/>
    <col min="13826" max="13826" width="45.85546875" style="57" customWidth="1"/>
    <col min="13827" max="13827" width="9.85546875" style="57" customWidth="1"/>
    <col min="13828" max="13828" width="20" style="57" customWidth="1"/>
    <col min="13829" max="13830" width="16" style="57" customWidth="1"/>
    <col min="13831" max="13831" width="22.42578125" style="57" customWidth="1"/>
    <col min="13832" max="13832" width="9.140625" style="57" customWidth="1"/>
    <col min="13833" max="14080" width="8.85546875" style="57"/>
    <col min="14081" max="14081" width="6" style="57" bestFit="1" customWidth="1"/>
    <col min="14082" max="14082" width="45.85546875" style="57" customWidth="1"/>
    <col min="14083" max="14083" width="9.85546875" style="57" customWidth="1"/>
    <col min="14084" max="14084" width="20" style="57" customWidth="1"/>
    <col min="14085" max="14086" width="16" style="57" customWidth="1"/>
    <col min="14087" max="14087" width="22.42578125" style="57" customWidth="1"/>
    <col min="14088" max="14088" width="9.140625" style="57" customWidth="1"/>
    <col min="14089" max="14336" width="8.85546875" style="57"/>
    <col min="14337" max="14337" width="6" style="57" bestFit="1" customWidth="1"/>
    <col min="14338" max="14338" width="45.85546875" style="57" customWidth="1"/>
    <col min="14339" max="14339" width="9.85546875" style="57" customWidth="1"/>
    <col min="14340" max="14340" width="20" style="57" customWidth="1"/>
    <col min="14341" max="14342" width="16" style="57" customWidth="1"/>
    <col min="14343" max="14343" width="22.42578125" style="57" customWidth="1"/>
    <col min="14344" max="14344" width="9.140625" style="57" customWidth="1"/>
    <col min="14345" max="14592" width="8.85546875" style="57"/>
    <col min="14593" max="14593" width="6" style="57" bestFit="1" customWidth="1"/>
    <col min="14594" max="14594" width="45.85546875" style="57" customWidth="1"/>
    <col min="14595" max="14595" width="9.85546875" style="57" customWidth="1"/>
    <col min="14596" max="14596" width="20" style="57" customWidth="1"/>
    <col min="14597" max="14598" width="16" style="57" customWidth="1"/>
    <col min="14599" max="14599" width="22.42578125" style="57" customWidth="1"/>
    <col min="14600" max="14600" width="9.140625" style="57" customWidth="1"/>
    <col min="14601" max="14848" width="8.85546875" style="57"/>
    <col min="14849" max="14849" width="6" style="57" bestFit="1" customWidth="1"/>
    <col min="14850" max="14850" width="45.85546875" style="57" customWidth="1"/>
    <col min="14851" max="14851" width="9.85546875" style="57" customWidth="1"/>
    <col min="14852" max="14852" width="20" style="57" customWidth="1"/>
    <col min="14853" max="14854" width="16" style="57" customWidth="1"/>
    <col min="14855" max="14855" width="22.42578125" style="57" customWidth="1"/>
    <col min="14856" max="14856" width="9.140625" style="57" customWidth="1"/>
    <col min="14857" max="15104" width="8.85546875" style="57"/>
    <col min="15105" max="15105" width="6" style="57" bestFit="1" customWidth="1"/>
    <col min="15106" max="15106" width="45.85546875" style="57" customWidth="1"/>
    <col min="15107" max="15107" width="9.85546875" style="57" customWidth="1"/>
    <col min="15108" max="15108" width="20" style="57" customWidth="1"/>
    <col min="15109" max="15110" width="16" style="57" customWidth="1"/>
    <col min="15111" max="15111" width="22.42578125" style="57" customWidth="1"/>
    <col min="15112" max="15112" width="9.140625" style="57" customWidth="1"/>
    <col min="15113" max="15360" width="8.85546875" style="57"/>
    <col min="15361" max="15361" width="6" style="57" bestFit="1" customWidth="1"/>
    <col min="15362" max="15362" width="45.85546875" style="57" customWidth="1"/>
    <col min="15363" max="15363" width="9.85546875" style="57" customWidth="1"/>
    <col min="15364" max="15364" width="20" style="57" customWidth="1"/>
    <col min="15365" max="15366" width="16" style="57" customWidth="1"/>
    <col min="15367" max="15367" width="22.42578125" style="57" customWidth="1"/>
    <col min="15368" max="15368" width="9.140625" style="57" customWidth="1"/>
    <col min="15369" max="15616" width="8.85546875" style="57"/>
    <col min="15617" max="15617" width="6" style="57" bestFit="1" customWidth="1"/>
    <col min="15618" max="15618" width="45.85546875" style="57" customWidth="1"/>
    <col min="15619" max="15619" width="9.85546875" style="57" customWidth="1"/>
    <col min="15620" max="15620" width="20" style="57" customWidth="1"/>
    <col min="15621" max="15622" width="16" style="57" customWidth="1"/>
    <col min="15623" max="15623" width="22.42578125" style="57" customWidth="1"/>
    <col min="15624" max="15624" width="9.140625" style="57" customWidth="1"/>
    <col min="15625" max="15872" width="8.85546875" style="57"/>
    <col min="15873" max="15873" width="6" style="57" bestFit="1" customWidth="1"/>
    <col min="15874" max="15874" width="45.85546875" style="57" customWidth="1"/>
    <col min="15875" max="15875" width="9.85546875" style="57" customWidth="1"/>
    <col min="15876" max="15876" width="20" style="57" customWidth="1"/>
    <col min="15877" max="15878" width="16" style="57" customWidth="1"/>
    <col min="15879" max="15879" width="22.42578125" style="57" customWidth="1"/>
    <col min="15880" max="15880" width="9.140625" style="57" customWidth="1"/>
    <col min="15881" max="16128" width="8.85546875" style="57"/>
    <col min="16129" max="16129" width="6" style="57" bestFit="1" customWidth="1"/>
    <col min="16130" max="16130" width="45.85546875" style="57" customWidth="1"/>
    <col min="16131" max="16131" width="9.85546875" style="57" customWidth="1"/>
    <col min="16132" max="16132" width="20" style="57" customWidth="1"/>
    <col min="16133" max="16134" width="16" style="57" customWidth="1"/>
    <col min="16135" max="16135" width="22.42578125" style="57" customWidth="1"/>
    <col min="16136" max="16136" width="9.140625" style="57" customWidth="1"/>
    <col min="16137" max="16384" width="8.85546875" style="57"/>
  </cols>
  <sheetData>
    <row r="1" spans="1:7" ht="47.25" customHeight="1">
      <c r="B1" s="146" t="s">
        <v>97</v>
      </c>
      <c r="C1" s="146"/>
      <c r="D1" s="146"/>
      <c r="E1" s="146"/>
      <c r="F1" s="146"/>
      <c r="G1" s="146"/>
    </row>
    <row r="2" spans="1:7">
      <c r="B2" s="145" t="s">
        <v>98</v>
      </c>
      <c r="C2" s="145"/>
      <c r="D2" s="145"/>
      <c r="E2" s="145"/>
      <c r="F2" s="145"/>
      <c r="G2" s="145"/>
    </row>
    <row r="4" spans="1:7">
      <c r="B4" s="147" t="s">
        <v>165</v>
      </c>
      <c r="C4" s="147"/>
      <c r="D4" s="147"/>
      <c r="E4" s="147"/>
      <c r="F4" s="147"/>
      <c r="G4" s="147"/>
    </row>
    <row r="5" spans="1:7" ht="78.75">
      <c r="B5" s="148"/>
      <c r="C5" s="148"/>
      <c r="D5" s="148"/>
      <c r="E5" s="6" t="s">
        <v>99</v>
      </c>
      <c r="F5" s="6" t="s">
        <v>100</v>
      </c>
      <c r="G5" s="6" t="s">
        <v>101</v>
      </c>
    </row>
    <row r="6" spans="1:7">
      <c r="B6" s="142" t="s">
        <v>102</v>
      </c>
      <c r="C6" s="142"/>
      <c r="D6" s="142"/>
      <c r="E6" s="7">
        <f>E7+E8</f>
        <v>25602301</v>
      </c>
      <c r="F6" s="7">
        <f>F7+F8</f>
        <v>26617301</v>
      </c>
      <c r="G6" s="7">
        <f t="shared" ref="G6:G11" si="0">F6-E6</f>
        <v>1015000</v>
      </c>
    </row>
    <row r="7" spans="1:7">
      <c r="B7" s="142" t="s">
        <v>40</v>
      </c>
      <c r="C7" s="142"/>
      <c r="D7" s="142"/>
      <c r="E7" s="8">
        <f>E10</f>
        <v>24926401</v>
      </c>
      <c r="F7" s="8">
        <f>F10</f>
        <v>25941401</v>
      </c>
      <c r="G7" s="7">
        <f t="shared" si="0"/>
        <v>1015000</v>
      </c>
    </row>
    <row r="8" spans="1:7">
      <c r="B8" s="142" t="s">
        <v>41</v>
      </c>
      <c r="C8" s="142"/>
      <c r="D8" s="142"/>
      <c r="E8" s="8">
        <f>E11</f>
        <v>675900</v>
      </c>
      <c r="F8" s="8">
        <f>F11</f>
        <v>675900</v>
      </c>
      <c r="G8" s="7">
        <f t="shared" si="0"/>
        <v>0</v>
      </c>
    </row>
    <row r="9" spans="1:7">
      <c r="B9" s="143" t="s">
        <v>103</v>
      </c>
      <c r="C9" s="143"/>
      <c r="D9" s="143"/>
      <c r="E9" s="10">
        <f>E10+E11</f>
        <v>25602301</v>
      </c>
      <c r="F9" s="10">
        <f>F10+F11</f>
        <v>26617301</v>
      </c>
      <c r="G9" s="11">
        <f t="shared" si="0"/>
        <v>1015000</v>
      </c>
    </row>
    <row r="10" spans="1:7">
      <c r="B10" s="143" t="s">
        <v>104</v>
      </c>
      <c r="C10" s="143"/>
      <c r="D10" s="143"/>
      <c r="E10" s="9">
        <f>E24</f>
        <v>24926401</v>
      </c>
      <c r="F10" s="9">
        <f>F24</f>
        <v>25941401</v>
      </c>
      <c r="G10" s="11">
        <f t="shared" si="0"/>
        <v>1015000</v>
      </c>
    </row>
    <row r="11" spans="1:7">
      <c r="B11" s="143" t="s">
        <v>105</v>
      </c>
      <c r="C11" s="143"/>
      <c r="D11" s="143"/>
      <c r="E11" s="9">
        <f>E32</f>
        <v>675900</v>
      </c>
      <c r="F11" s="9">
        <f>F32</f>
        <v>675900</v>
      </c>
      <c r="G11" s="11">
        <f t="shared" si="0"/>
        <v>0</v>
      </c>
    </row>
    <row r="13" spans="1:7">
      <c r="A13" s="58"/>
      <c r="B13" s="144" t="s">
        <v>106</v>
      </c>
      <c r="C13" s="144"/>
      <c r="D13" s="144"/>
      <c r="E13" s="144"/>
      <c r="F13" s="144"/>
      <c r="G13" s="144"/>
    </row>
    <row r="14" spans="1:7" ht="89.25">
      <c r="A14" s="59" t="s">
        <v>107</v>
      </c>
      <c r="B14" s="59" t="s">
        <v>108</v>
      </c>
      <c r="C14" s="59" t="s">
        <v>53</v>
      </c>
      <c r="D14" s="59" t="s">
        <v>109</v>
      </c>
      <c r="E14" s="59" t="s">
        <v>110</v>
      </c>
      <c r="F14" s="59" t="s">
        <v>111</v>
      </c>
      <c r="G14" s="59" t="s">
        <v>112</v>
      </c>
    </row>
    <row r="15" spans="1:7" ht="12.75">
      <c r="A15" s="60">
        <v>1</v>
      </c>
      <c r="B15" s="60">
        <v>2</v>
      </c>
      <c r="C15" s="60">
        <v>3</v>
      </c>
      <c r="D15" s="60">
        <v>4</v>
      </c>
      <c r="E15" s="60">
        <v>5</v>
      </c>
      <c r="F15" s="60">
        <v>6</v>
      </c>
      <c r="G15" s="60">
        <v>7</v>
      </c>
    </row>
    <row r="16" spans="1:7" s="63" customFormat="1" ht="12.75">
      <c r="A16" s="61">
        <v>1</v>
      </c>
      <c r="B16" s="62" t="s">
        <v>57</v>
      </c>
      <c r="C16" s="61"/>
      <c r="D16" s="61"/>
      <c r="E16" s="61"/>
      <c r="F16" s="61"/>
      <c r="G16" s="61"/>
    </row>
    <row r="17" spans="1:11" ht="12.75">
      <c r="A17" s="64" t="s">
        <v>113</v>
      </c>
      <c r="B17" s="65" t="s">
        <v>58</v>
      </c>
      <c r="C17" s="59" t="s">
        <v>59</v>
      </c>
      <c r="D17" s="59" t="s">
        <v>60</v>
      </c>
      <c r="E17" s="66">
        <v>4</v>
      </c>
      <c r="F17" s="59">
        <v>4</v>
      </c>
      <c r="G17" s="59">
        <f>F17-E17</f>
        <v>0</v>
      </c>
    </row>
    <row r="18" spans="1:11" ht="38.25">
      <c r="A18" s="64" t="s">
        <v>114</v>
      </c>
      <c r="B18" s="67" t="s">
        <v>115</v>
      </c>
      <c r="C18" s="59" t="s">
        <v>59</v>
      </c>
      <c r="D18" s="59" t="s">
        <v>116</v>
      </c>
      <c r="E18" s="66">
        <f>E19+E20+E21+E22</f>
        <v>79</v>
      </c>
      <c r="F18" s="59">
        <f>F19+F20+F21+F22</f>
        <v>79</v>
      </c>
      <c r="G18" s="59">
        <f t="shared" ref="G18:G39" si="1">F18-E18</f>
        <v>0</v>
      </c>
    </row>
    <row r="19" spans="1:11" ht="12.75">
      <c r="A19" s="64" t="s">
        <v>117</v>
      </c>
      <c r="B19" s="67" t="s">
        <v>118</v>
      </c>
      <c r="C19" s="59" t="s">
        <v>59</v>
      </c>
      <c r="D19" s="59" t="s">
        <v>62</v>
      </c>
      <c r="E19" s="66">
        <v>16</v>
      </c>
      <c r="F19" s="59">
        <v>16</v>
      </c>
      <c r="G19" s="59">
        <f t="shared" si="1"/>
        <v>0</v>
      </c>
    </row>
    <row r="20" spans="1:11" ht="12.75">
      <c r="A20" s="64" t="s">
        <v>119</v>
      </c>
      <c r="B20" s="67" t="s">
        <v>64</v>
      </c>
      <c r="C20" s="59" t="s">
        <v>59</v>
      </c>
      <c r="D20" s="59" t="s">
        <v>62</v>
      </c>
      <c r="E20" s="66">
        <v>27</v>
      </c>
      <c r="F20" s="59">
        <v>27</v>
      </c>
      <c r="G20" s="59">
        <f t="shared" si="1"/>
        <v>0</v>
      </c>
    </row>
    <row r="21" spans="1:11" ht="12.75">
      <c r="A21" s="64" t="s">
        <v>120</v>
      </c>
      <c r="B21" s="67" t="s">
        <v>65</v>
      </c>
      <c r="C21" s="59" t="s">
        <v>59</v>
      </c>
      <c r="D21" s="59" t="s">
        <v>62</v>
      </c>
      <c r="E21" s="66">
        <v>32.5</v>
      </c>
      <c r="F21" s="59">
        <v>32.5</v>
      </c>
      <c r="G21" s="59">
        <f t="shared" si="1"/>
        <v>0</v>
      </c>
    </row>
    <row r="22" spans="1:11" ht="25.5">
      <c r="A22" s="64" t="s">
        <v>121</v>
      </c>
      <c r="B22" s="67" t="s">
        <v>66</v>
      </c>
      <c r="C22" s="59" t="s">
        <v>59</v>
      </c>
      <c r="D22" s="59" t="s">
        <v>62</v>
      </c>
      <c r="E22" s="66">
        <v>3.5</v>
      </c>
      <c r="F22" s="59">
        <v>3.5</v>
      </c>
      <c r="G22" s="59">
        <f t="shared" si="1"/>
        <v>0</v>
      </c>
    </row>
    <row r="23" spans="1:11" ht="13.9" hidden="1" customHeight="1">
      <c r="A23" s="64" t="s">
        <v>122</v>
      </c>
      <c r="B23" s="67" t="s">
        <v>123</v>
      </c>
      <c r="C23" s="59" t="s">
        <v>124</v>
      </c>
      <c r="D23" s="59" t="s">
        <v>125</v>
      </c>
      <c r="E23" s="66"/>
      <c r="F23" s="59"/>
      <c r="G23" s="59">
        <f t="shared" si="1"/>
        <v>0</v>
      </c>
    </row>
    <row r="24" spans="1:11" ht="25.5">
      <c r="A24" s="64" t="s">
        <v>126</v>
      </c>
      <c r="B24" s="67" t="s">
        <v>127</v>
      </c>
      <c r="C24" s="59" t="s">
        <v>69</v>
      </c>
      <c r="D24" s="59" t="s">
        <v>70</v>
      </c>
      <c r="E24" s="68">
        <v>24926401</v>
      </c>
      <c r="F24" s="69">
        <f>24926401+1015000</f>
        <v>25941401</v>
      </c>
      <c r="G24" s="70">
        <f t="shared" si="1"/>
        <v>1015000</v>
      </c>
    </row>
    <row r="25" spans="1:11" s="71" customFormat="1" ht="12" hidden="1" customHeight="1">
      <c r="A25" s="64" t="s">
        <v>150</v>
      </c>
      <c r="B25" s="67" t="s">
        <v>155</v>
      </c>
      <c r="C25" s="59" t="s">
        <v>69</v>
      </c>
      <c r="D25" s="59" t="s">
        <v>151</v>
      </c>
      <c r="E25" s="68">
        <v>0</v>
      </c>
      <c r="F25" s="69">
        <v>0</v>
      </c>
      <c r="G25" s="70">
        <f t="shared" si="1"/>
        <v>0</v>
      </c>
      <c r="H25" s="57"/>
      <c r="I25" s="57"/>
      <c r="J25" s="57"/>
      <c r="K25" s="57"/>
    </row>
    <row r="26" spans="1:11" s="63" customFormat="1" ht="12.75">
      <c r="A26" s="61">
        <v>2</v>
      </c>
      <c r="B26" s="62" t="s">
        <v>71</v>
      </c>
      <c r="C26" s="61"/>
      <c r="D26" s="61"/>
      <c r="E26" s="72"/>
      <c r="F26" s="61"/>
      <c r="G26" s="61"/>
    </row>
    <row r="27" spans="1:11" ht="25.5">
      <c r="A27" s="64" t="s">
        <v>128</v>
      </c>
      <c r="B27" s="73" t="s">
        <v>129</v>
      </c>
      <c r="C27" s="59" t="s">
        <v>59</v>
      </c>
      <c r="D27" s="59" t="s">
        <v>130</v>
      </c>
      <c r="E27" s="88">
        <v>885</v>
      </c>
      <c r="F27" s="88">
        <v>885</v>
      </c>
      <c r="G27" s="59">
        <f t="shared" si="1"/>
        <v>0</v>
      </c>
    </row>
    <row r="28" spans="1:11" ht="25.5">
      <c r="A28" s="64" t="s">
        <v>131</v>
      </c>
      <c r="B28" s="73" t="s">
        <v>132</v>
      </c>
      <c r="C28" s="59" t="s">
        <v>75</v>
      </c>
      <c r="D28" s="59" t="s">
        <v>130</v>
      </c>
      <c r="E28" s="88">
        <f>E29+E30</f>
        <v>41392</v>
      </c>
      <c r="F28" s="88">
        <f>F29+F30</f>
        <v>41392</v>
      </c>
      <c r="G28" s="59">
        <f t="shared" si="1"/>
        <v>0</v>
      </c>
    </row>
    <row r="29" spans="1:11" ht="15">
      <c r="A29" s="64" t="s">
        <v>133</v>
      </c>
      <c r="B29" s="75" t="s">
        <v>76</v>
      </c>
      <c r="C29" s="59" t="s">
        <v>75</v>
      </c>
      <c r="D29" s="59" t="s">
        <v>130</v>
      </c>
      <c r="E29" s="88">
        <v>22937</v>
      </c>
      <c r="F29" s="88">
        <v>22937</v>
      </c>
      <c r="G29" s="70">
        <f t="shared" si="1"/>
        <v>0</v>
      </c>
    </row>
    <row r="30" spans="1:11" ht="15">
      <c r="A30" s="64" t="s">
        <v>134</v>
      </c>
      <c r="B30" s="75" t="s">
        <v>77</v>
      </c>
      <c r="C30" s="59" t="s">
        <v>75</v>
      </c>
      <c r="D30" s="59" t="s">
        <v>130</v>
      </c>
      <c r="E30" s="88">
        <v>18455</v>
      </c>
      <c r="F30" s="88">
        <v>18455</v>
      </c>
      <c r="G30" s="70">
        <f t="shared" si="1"/>
        <v>0</v>
      </c>
    </row>
    <row r="31" spans="1:11" ht="25.5">
      <c r="A31" s="64" t="s">
        <v>135</v>
      </c>
      <c r="B31" s="73" t="s">
        <v>136</v>
      </c>
      <c r="C31" s="59" t="s">
        <v>69</v>
      </c>
      <c r="D31" s="59" t="s">
        <v>70</v>
      </c>
      <c r="E31" s="88">
        <v>775100</v>
      </c>
      <c r="F31" s="88">
        <v>775100</v>
      </c>
      <c r="G31" s="70">
        <f t="shared" si="1"/>
        <v>0</v>
      </c>
    </row>
    <row r="32" spans="1:11" ht="15">
      <c r="A32" s="64" t="s">
        <v>137</v>
      </c>
      <c r="B32" s="75" t="s">
        <v>79</v>
      </c>
      <c r="C32" s="59" t="s">
        <v>69</v>
      </c>
      <c r="D32" s="59" t="s">
        <v>130</v>
      </c>
      <c r="E32" s="88">
        <v>675900</v>
      </c>
      <c r="F32" s="88">
        <v>675900</v>
      </c>
      <c r="G32" s="59">
        <f t="shared" si="1"/>
        <v>0</v>
      </c>
    </row>
    <row r="33" spans="1:11" ht="25.5">
      <c r="A33" s="64" t="s">
        <v>138</v>
      </c>
      <c r="B33" s="73" t="s">
        <v>139</v>
      </c>
      <c r="C33" s="59" t="s">
        <v>81</v>
      </c>
      <c r="D33" s="59" t="s">
        <v>130</v>
      </c>
      <c r="E33" s="88">
        <v>22591</v>
      </c>
      <c r="F33" s="88">
        <v>22591</v>
      </c>
      <c r="G33" s="59">
        <f t="shared" si="1"/>
        <v>0</v>
      </c>
    </row>
    <row r="34" spans="1:11" s="63" customFormat="1" ht="12.75">
      <c r="A34" s="61">
        <v>3</v>
      </c>
      <c r="B34" s="62" t="s">
        <v>82</v>
      </c>
      <c r="C34" s="61"/>
      <c r="D34" s="61"/>
      <c r="E34" s="74"/>
      <c r="F34" s="70"/>
      <c r="G34" s="61"/>
    </row>
    <row r="35" spans="1:11" ht="12.75">
      <c r="A35" s="64" t="s">
        <v>140</v>
      </c>
      <c r="B35" s="73" t="s">
        <v>83</v>
      </c>
      <c r="C35" s="59" t="s">
        <v>69</v>
      </c>
      <c r="D35" s="59" t="s">
        <v>84</v>
      </c>
      <c r="E35" s="76">
        <f>E32/E33</f>
        <v>29.918994289761411</v>
      </c>
      <c r="F35" s="76">
        <f>F32/F33</f>
        <v>29.918994289761411</v>
      </c>
      <c r="G35" s="59">
        <f t="shared" si="1"/>
        <v>0</v>
      </c>
    </row>
    <row r="36" spans="1:11" ht="12.75">
      <c r="A36" s="64" t="s">
        <v>141</v>
      </c>
      <c r="B36" s="73" t="s">
        <v>85</v>
      </c>
      <c r="C36" s="59" t="s">
        <v>69</v>
      </c>
      <c r="D36" s="59" t="s">
        <v>84</v>
      </c>
      <c r="E36" s="77">
        <f>(E31+E24)/E28</f>
        <v>620.92918921530736</v>
      </c>
      <c r="F36" s="77">
        <f>(F31+F24)/F28</f>
        <v>645.45083591032085</v>
      </c>
      <c r="G36" s="78">
        <f>F36-E36</f>
        <v>24.521646695013487</v>
      </c>
    </row>
    <row r="37" spans="1:11" s="63" customFormat="1" ht="12.75">
      <c r="A37" s="61">
        <v>4</v>
      </c>
      <c r="B37" s="62" t="s">
        <v>86</v>
      </c>
      <c r="C37" s="61"/>
      <c r="D37" s="61"/>
      <c r="E37" s="74"/>
      <c r="F37" s="70"/>
      <c r="G37" s="61"/>
    </row>
    <row r="38" spans="1:11" ht="38.25">
      <c r="A38" s="64" t="s">
        <v>142</v>
      </c>
      <c r="B38" s="73" t="s">
        <v>87</v>
      </c>
      <c r="C38" s="59" t="s">
        <v>94</v>
      </c>
      <c r="D38" s="59" t="s">
        <v>84</v>
      </c>
      <c r="E38" s="76">
        <f>((E28/26455)-1)*100</f>
        <v>56.461916461916474</v>
      </c>
      <c r="F38" s="76">
        <f>((F28/26455)-1)*100</f>
        <v>56.461916461916474</v>
      </c>
      <c r="G38" s="59">
        <f t="shared" si="1"/>
        <v>0</v>
      </c>
    </row>
    <row r="39" spans="1:11" ht="25.5">
      <c r="A39" s="64" t="s">
        <v>143</v>
      </c>
      <c r="B39" s="73" t="s">
        <v>144</v>
      </c>
      <c r="C39" s="80" t="s">
        <v>94</v>
      </c>
      <c r="D39" s="59" t="s">
        <v>84</v>
      </c>
      <c r="E39" s="79">
        <v>35.69</v>
      </c>
      <c r="F39" s="79">
        <v>35.69</v>
      </c>
      <c r="G39" s="59">
        <f t="shared" si="1"/>
        <v>0</v>
      </c>
    </row>
    <row r="40" spans="1:11" s="82" customFormat="1" ht="102" hidden="1">
      <c r="A40" s="64" t="s">
        <v>154</v>
      </c>
      <c r="B40" s="41" t="s">
        <v>152</v>
      </c>
      <c r="C40" s="59" t="s">
        <v>94</v>
      </c>
      <c r="D40" s="59" t="s">
        <v>149</v>
      </c>
      <c r="E40" s="78">
        <v>100</v>
      </c>
      <c r="F40" s="78">
        <v>100</v>
      </c>
      <c r="G40" s="64" t="s">
        <v>153</v>
      </c>
      <c r="H40" s="81"/>
      <c r="I40" s="81"/>
      <c r="J40" s="81"/>
      <c r="K40" s="81"/>
    </row>
    <row r="41" spans="1:11" ht="12.75">
      <c r="A41" s="83"/>
      <c r="B41" s="12"/>
      <c r="C41" s="84"/>
      <c r="D41" s="84"/>
      <c r="E41" s="85"/>
      <c r="F41" s="85"/>
      <c r="G41" s="84"/>
    </row>
    <row r="42" spans="1:11" ht="31.5">
      <c r="A42" s="83"/>
      <c r="B42" s="13" t="s">
        <v>95</v>
      </c>
      <c r="C42" s="58"/>
      <c r="D42" s="58"/>
      <c r="E42" s="86"/>
      <c r="F42" s="86"/>
      <c r="G42" s="87" t="s">
        <v>96</v>
      </c>
    </row>
    <row r="43" spans="1:11" ht="37.5" customHeight="1">
      <c r="A43" s="83"/>
      <c r="B43" s="13"/>
      <c r="C43" s="58"/>
      <c r="D43" s="58"/>
      <c r="E43" s="86"/>
      <c r="F43" s="86"/>
      <c r="G43" s="58"/>
    </row>
    <row r="44" spans="1:11">
      <c r="B44" s="5" t="s">
        <v>157</v>
      </c>
      <c r="G44" s="5" t="s">
        <v>156</v>
      </c>
    </row>
    <row r="45" spans="1:11">
      <c r="B45" s="145"/>
      <c r="C45" s="145"/>
    </row>
    <row r="46" spans="1:11">
      <c r="B46" s="14"/>
    </row>
  </sheetData>
  <mergeCells count="12">
    <mergeCell ref="B45:C45"/>
    <mergeCell ref="B1:G1"/>
    <mergeCell ref="B2:G2"/>
    <mergeCell ref="B4:G4"/>
    <mergeCell ref="B5:D5"/>
    <mergeCell ref="B6:D6"/>
    <mergeCell ref="B7:D7"/>
    <mergeCell ref="B8:D8"/>
    <mergeCell ref="B9:D9"/>
    <mergeCell ref="B10:D10"/>
    <mergeCell ref="B11:D11"/>
    <mergeCell ref="B13:G13"/>
  </mergeCells>
  <pageMargins left="0.51181102362204722" right="0.31496062992125984" top="0.15748031496062992" bottom="0.15748031496062992" header="0.31496062992125984" footer="0.31496062992125984"/>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4040</vt:lpstr>
      <vt:lpstr>Порівняльна (2)</vt:lpstr>
      <vt:lpstr>'4040'!Область_печати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2025-03-31T08:18:21Z</dcterms:modified>
</cp:coreProperties>
</file>